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R:\BVO-uitvoeringsorganisatie\Aanbestedingsproces\Aanbesteding VAV Perceel Zuid 2026-2036\Concept aanbestedingsstukken VAV Perceel Zuid 2026\Bijlagen PvE\"/>
    </mc:Choice>
  </mc:AlternateContent>
  <xr:revisionPtr revIDLastSave="0" documentId="13_ncr:1_{7F1137D6-32BC-42D8-855E-50100BB31A7E}" xr6:coauthVersionLast="47" xr6:coauthVersionMax="47" xr10:uidLastSave="{00000000-0000-0000-0000-000000000000}"/>
  <bookViews>
    <workbookView xWindow="-120" yWindow="-120" windowWidth="29040" windowHeight="15720" xr2:uid="{6DFF40D3-1686-4994-8E73-0E9A36EF82A2}"/>
  </bookViews>
  <sheets>
    <sheet name="Tarief correctie staffel" sheetId="9" r:id="rId1"/>
  </sheets>
  <definedNames>
    <definedName name="_xlnm.Print_Area" localSheetId="0">'Tarief correctie staffel'!$A$1:$M$59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4" i="9" l="1"/>
  <c r="M3" i="9"/>
  <c r="H2" i="9"/>
  <c r="M2" i="9" l="1"/>
  <c r="M9" i="9" l="1"/>
  <c r="L15" i="9"/>
  <c r="L16" i="9" s="1"/>
  <c r="L17" i="9" s="1"/>
  <c r="L18" i="9" s="1"/>
  <c r="L19" i="9" s="1"/>
  <c r="L20" i="9" s="1"/>
  <c r="L21" i="9" s="1"/>
  <c r="L22" i="9" s="1"/>
  <c r="L23" i="9" s="1"/>
  <c r="L24" i="9" s="1"/>
  <c r="L25" i="9" s="1"/>
  <c r="L26" i="9" s="1"/>
  <c r="L27" i="9" s="1"/>
  <c r="L28" i="9" s="1"/>
  <c r="L29" i="9" s="1"/>
  <c r="L30" i="9" s="1"/>
  <c r="L31" i="9" s="1"/>
  <c r="L32" i="9" s="1"/>
  <c r="L33" i="9" s="1"/>
  <c r="L34" i="9" s="1"/>
  <c r="L35" i="9" s="1"/>
  <c r="L36" i="9" s="1"/>
  <c r="L37" i="9" s="1"/>
  <c r="L38" i="9" s="1"/>
  <c r="L39" i="9" s="1"/>
  <c r="L40" i="9" s="1"/>
  <c r="L41" i="9" s="1"/>
  <c r="L42" i="9" s="1"/>
  <c r="L43" i="9" s="1"/>
  <c r="L44" i="9" s="1"/>
  <c r="L45" i="9" s="1"/>
  <c r="L46" i="9" s="1"/>
  <c r="L47" i="9" s="1"/>
  <c r="L48" i="9" s="1"/>
  <c r="L49" i="9" s="1"/>
  <c r="L50" i="9" s="1"/>
  <c r="L51" i="9" s="1"/>
  <c r="L52" i="9" s="1"/>
  <c r="L53" i="9" s="1"/>
  <c r="L54" i="9" s="1"/>
  <c r="L55" i="9" s="1"/>
  <c r="L56" i="9" s="1"/>
  <c r="L57" i="9" s="1"/>
  <c r="L58" i="9" s="1"/>
  <c r="M58" i="9" l="1"/>
  <c r="M14" i="9"/>
  <c r="M4" i="9"/>
  <c r="E4" i="9" l="1"/>
  <c r="C10" i="9" l="1"/>
  <c r="D10" i="9"/>
  <c r="M13" i="9" l="1"/>
  <c r="M12" i="9"/>
  <c r="M11" i="9"/>
  <c r="M10" i="9"/>
  <c r="F59" i="9"/>
  <c r="F58" i="9"/>
  <c r="F57" i="9"/>
  <c r="F56" i="9"/>
  <c r="F55" i="9"/>
  <c r="E54" i="9"/>
  <c r="F54" i="9" s="1"/>
  <c r="B11" i="9"/>
  <c r="D11" i="9" s="1"/>
  <c r="A11" i="9"/>
  <c r="E53" i="9" l="1"/>
  <c r="F53" i="9" s="1"/>
  <c r="A12" i="9"/>
  <c r="C12" i="9" s="1"/>
  <c r="C11" i="9"/>
  <c r="E52" i="9"/>
  <c r="B12" i="9"/>
  <c r="D12" i="9" s="1"/>
  <c r="A13" i="9"/>
  <c r="C13" i="9" s="1"/>
  <c r="F52" i="9" l="1"/>
  <c r="E51" i="9"/>
  <c r="A14" i="9"/>
  <c r="C14" i="9" s="1"/>
  <c r="B13" i="9"/>
  <c r="D13" i="9" s="1"/>
  <c r="F51" i="9" l="1"/>
  <c r="E50" i="9"/>
  <c r="B14" i="9"/>
  <c r="D14" i="9" s="1"/>
  <c r="A15" i="9"/>
  <c r="C15" i="9" s="1"/>
  <c r="F50" i="9" l="1"/>
  <c r="E49" i="9"/>
  <c r="B15" i="9"/>
  <c r="D15" i="9" s="1"/>
  <c r="A16" i="9"/>
  <c r="C16" i="9" s="1"/>
  <c r="F49" i="9" l="1"/>
  <c r="E48" i="9"/>
  <c r="A17" i="9"/>
  <c r="C17" i="9" s="1"/>
  <c r="B16" i="9"/>
  <c r="D16" i="9" s="1"/>
  <c r="F48" i="9" l="1"/>
  <c r="E47" i="9"/>
  <c r="B17" i="9"/>
  <c r="D17" i="9" s="1"/>
  <c r="A18" i="9"/>
  <c r="C18" i="9" s="1"/>
  <c r="F47" i="9" l="1"/>
  <c r="E46" i="9"/>
  <c r="B18" i="9"/>
  <c r="D18" i="9" s="1"/>
  <c r="A19" i="9"/>
  <c r="C19" i="9" s="1"/>
  <c r="F46" i="9" l="1"/>
  <c r="E45" i="9"/>
  <c r="B19" i="9"/>
  <c r="D19" i="9" s="1"/>
  <c r="A20" i="9"/>
  <c r="C20" i="9" s="1"/>
  <c r="F45" i="9" l="1"/>
  <c r="E44" i="9"/>
  <c r="A21" i="9"/>
  <c r="C21" i="9" s="1"/>
  <c r="B20" i="9"/>
  <c r="D20" i="9" s="1"/>
  <c r="F44" i="9" l="1"/>
  <c r="E43" i="9"/>
  <c r="B21" i="9"/>
  <c r="D21" i="9" s="1"/>
  <c r="A22" i="9"/>
  <c r="C22" i="9" s="1"/>
  <c r="F43" i="9" l="1"/>
  <c r="E42" i="9"/>
  <c r="A23" i="9"/>
  <c r="C23" i="9" s="1"/>
  <c r="B22" i="9"/>
  <c r="D22" i="9" s="1"/>
  <c r="F42" i="9" l="1"/>
  <c r="E41" i="9"/>
  <c r="B23" i="9"/>
  <c r="D23" i="9" s="1"/>
  <c r="A24" i="9"/>
  <c r="C24" i="9" s="1"/>
  <c r="F41" i="9" l="1"/>
  <c r="E40" i="9"/>
  <c r="A25" i="9"/>
  <c r="C25" i="9" s="1"/>
  <c r="B24" i="9"/>
  <c r="D24" i="9" s="1"/>
  <c r="F40" i="9" l="1"/>
  <c r="E39" i="9"/>
  <c r="B25" i="9"/>
  <c r="D25" i="9" s="1"/>
  <c r="A26" i="9"/>
  <c r="C26" i="9" s="1"/>
  <c r="F39" i="9" l="1"/>
  <c r="E38" i="9"/>
  <c r="A27" i="9"/>
  <c r="C27" i="9" s="1"/>
  <c r="B26" i="9"/>
  <c r="D26" i="9" s="1"/>
  <c r="F38" i="9" l="1"/>
  <c r="E37" i="9"/>
  <c r="A28" i="9"/>
  <c r="C28" i="9" s="1"/>
  <c r="B27" i="9"/>
  <c r="D27" i="9" s="1"/>
  <c r="F37" i="9" l="1"/>
  <c r="E36" i="9"/>
  <c r="B28" i="9"/>
  <c r="D28" i="9" s="1"/>
  <c r="A29" i="9"/>
  <c r="C29" i="9" s="1"/>
  <c r="F36" i="9" l="1"/>
  <c r="E35" i="9"/>
  <c r="A30" i="9"/>
  <c r="C30" i="9" s="1"/>
  <c r="B29" i="9"/>
  <c r="D29" i="9" s="1"/>
  <c r="F35" i="9" l="1"/>
  <c r="E34" i="9"/>
  <c r="B30" i="9"/>
  <c r="D30" i="9" s="1"/>
  <c r="A31" i="9"/>
  <c r="C31" i="9" s="1"/>
  <c r="F34" i="9" l="1"/>
  <c r="E33" i="9"/>
  <c r="A32" i="9"/>
  <c r="C32" i="9" s="1"/>
  <c r="B31" i="9"/>
  <c r="D31" i="9" s="1"/>
  <c r="F33" i="9" l="1"/>
  <c r="E32" i="9"/>
  <c r="B32" i="9"/>
  <c r="D32" i="9" s="1"/>
  <c r="A33" i="9"/>
  <c r="C33" i="9" s="1"/>
  <c r="F32" i="9" l="1"/>
  <c r="E31" i="9"/>
  <c r="A34" i="9"/>
  <c r="C34" i="9" s="1"/>
  <c r="B33" i="9"/>
  <c r="D33" i="9" s="1"/>
  <c r="F31" i="9" l="1"/>
  <c r="E30" i="9"/>
  <c r="B34" i="9"/>
  <c r="D34" i="9" s="1"/>
  <c r="A35" i="9"/>
  <c r="C35" i="9" s="1"/>
  <c r="F30" i="9" l="1"/>
  <c r="E29" i="9"/>
  <c r="A36" i="9"/>
  <c r="C36" i="9" s="1"/>
  <c r="B35" i="9"/>
  <c r="D35" i="9" s="1"/>
  <c r="F29" i="9" l="1"/>
  <c r="E28" i="9"/>
  <c r="B36" i="9"/>
  <c r="D36" i="9" s="1"/>
  <c r="A37" i="9"/>
  <c r="C37" i="9" s="1"/>
  <c r="F28" i="9" l="1"/>
  <c r="E27" i="9"/>
  <c r="B37" i="9"/>
  <c r="D37" i="9" s="1"/>
  <c r="A38" i="9"/>
  <c r="C38" i="9" s="1"/>
  <c r="F27" i="9" l="1"/>
  <c r="E26" i="9"/>
  <c r="B38" i="9"/>
  <c r="D38" i="9" s="1"/>
  <c r="A39" i="9"/>
  <c r="C39" i="9" s="1"/>
  <c r="F26" i="9" l="1"/>
  <c r="E25" i="9"/>
  <c r="B39" i="9"/>
  <c r="D39" i="9" s="1"/>
  <c r="A40" i="9"/>
  <c r="C40" i="9" s="1"/>
  <c r="F25" i="9" l="1"/>
  <c r="E24" i="9"/>
  <c r="B40" i="9"/>
  <c r="D40" i="9" s="1"/>
  <c r="A41" i="9"/>
  <c r="C41" i="9" s="1"/>
  <c r="F24" i="9" l="1"/>
  <c r="E23" i="9"/>
  <c r="B41" i="9"/>
  <c r="D41" i="9" s="1"/>
  <c r="A42" i="9"/>
  <c r="C42" i="9" s="1"/>
  <c r="F23" i="9" l="1"/>
  <c r="E22" i="9"/>
  <c r="A43" i="9"/>
  <c r="C43" i="9" s="1"/>
  <c r="B42" i="9"/>
  <c r="D42" i="9" s="1"/>
  <c r="F22" i="9" l="1"/>
  <c r="E21" i="9"/>
  <c r="B43" i="9"/>
  <c r="D43" i="9" s="1"/>
  <c r="A44" i="9"/>
  <c r="C44" i="9" s="1"/>
  <c r="F21" i="9" l="1"/>
  <c r="E20" i="9"/>
  <c r="B44" i="9"/>
  <c r="D44" i="9" s="1"/>
  <c r="A45" i="9"/>
  <c r="C45" i="9" s="1"/>
  <c r="F20" i="9" l="1"/>
  <c r="E19" i="9"/>
  <c r="B45" i="9"/>
  <c r="D45" i="9" s="1"/>
  <c r="A46" i="9"/>
  <c r="C46" i="9" s="1"/>
  <c r="F19" i="9" l="1"/>
  <c r="E18" i="9"/>
  <c r="A47" i="9"/>
  <c r="C47" i="9" s="1"/>
  <c r="B46" i="9"/>
  <c r="D46" i="9" s="1"/>
  <c r="F18" i="9" l="1"/>
  <c r="E17" i="9"/>
  <c r="B47" i="9"/>
  <c r="D47" i="9" s="1"/>
  <c r="A48" i="9"/>
  <c r="C48" i="9" s="1"/>
  <c r="F17" i="9" l="1"/>
  <c r="E16" i="9"/>
  <c r="A49" i="9"/>
  <c r="C49" i="9" s="1"/>
  <c r="B48" i="9"/>
  <c r="D48" i="9" s="1"/>
  <c r="F16" i="9" l="1"/>
  <c r="E15" i="9"/>
  <c r="B49" i="9"/>
  <c r="D49" i="9" s="1"/>
  <c r="A50" i="9"/>
  <c r="C50" i="9" s="1"/>
  <c r="F15" i="9" l="1"/>
  <c r="E14" i="9"/>
  <c r="A51" i="9"/>
  <c r="C51" i="9" s="1"/>
  <c r="B50" i="9"/>
  <c r="D50" i="9" s="1"/>
  <c r="F14" i="9" l="1"/>
  <c r="E13" i="9"/>
  <c r="B51" i="9"/>
  <c r="D51" i="9" s="1"/>
  <c r="A52" i="9"/>
  <c r="C52" i="9" s="1"/>
  <c r="F13" i="9" l="1"/>
  <c r="E12" i="9"/>
  <c r="A53" i="9"/>
  <c r="C53" i="9" s="1"/>
  <c r="B52" i="9"/>
  <c r="D52" i="9" s="1"/>
  <c r="F12" i="9" l="1"/>
  <c r="E11" i="9"/>
  <c r="B53" i="9"/>
  <c r="D53" i="9" s="1"/>
  <c r="A54" i="9"/>
  <c r="C54" i="9" s="1"/>
  <c r="F11" i="9" l="1"/>
  <c r="E10" i="9"/>
  <c r="F10" i="9" s="1"/>
  <c r="F9" i="9" s="1"/>
  <c r="A55" i="9"/>
  <c r="C55" i="9" s="1"/>
  <c r="B54" i="9"/>
  <c r="D54" i="9" s="1"/>
  <c r="B55" i="9" l="1"/>
  <c r="D55" i="9" s="1"/>
  <c r="A56" i="9"/>
  <c r="C56" i="9" s="1"/>
  <c r="A57" i="9" l="1"/>
  <c r="C57" i="9" s="1"/>
  <c r="B56" i="9"/>
  <c r="D56" i="9" s="1"/>
  <c r="B57" i="9" l="1"/>
  <c r="D57" i="9" s="1"/>
  <c r="A58" i="9"/>
  <c r="C58" i="9" s="1"/>
  <c r="A59" i="9" l="1"/>
  <c r="C59" i="9" s="1"/>
  <c r="B58" i="9"/>
  <c r="D58" i="9" s="1"/>
  <c r="B59" i="9" l="1"/>
  <c r="D59" i="9" s="1"/>
  <c r="H9" i="9"/>
  <c r="J9" i="9" s="1"/>
  <c r="H10" i="9" l="1"/>
  <c r="J10" i="9" s="1"/>
  <c r="I9" i="9"/>
  <c r="K9" i="9" s="1"/>
  <c r="I10" i="9" l="1"/>
  <c r="K10" i="9" s="1"/>
  <c r="H11" i="9"/>
  <c r="J11" i="9" s="1"/>
  <c r="H12" i="9" l="1"/>
  <c r="J12" i="9" s="1"/>
  <c r="I11" i="9"/>
  <c r="K11" i="9" s="1"/>
  <c r="I12" i="9" l="1"/>
  <c r="K12" i="9" s="1"/>
  <c r="H13" i="9"/>
  <c r="J13" i="9" s="1"/>
  <c r="H14" i="9" l="1"/>
  <c r="J14" i="9" s="1"/>
  <c r="I13" i="9"/>
  <c r="K13" i="9" s="1"/>
  <c r="I14" i="9" l="1"/>
  <c r="K14" i="9" s="1"/>
  <c r="H15" i="9"/>
  <c r="J15" i="9" s="1"/>
  <c r="H16" i="9" l="1"/>
  <c r="J16" i="9" s="1"/>
  <c r="I15" i="9"/>
  <c r="K15" i="9" s="1"/>
  <c r="I16" i="9" l="1"/>
  <c r="K16" i="9" s="1"/>
  <c r="H17" i="9"/>
  <c r="J17" i="9" s="1"/>
  <c r="H18" i="9" l="1"/>
  <c r="J18" i="9" s="1"/>
  <c r="I17" i="9"/>
  <c r="K17" i="9" s="1"/>
  <c r="I18" i="9" l="1"/>
  <c r="K18" i="9" s="1"/>
  <c r="H19" i="9"/>
  <c r="J19" i="9" s="1"/>
  <c r="H20" i="9" l="1"/>
  <c r="J20" i="9" s="1"/>
  <c r="I19" i="9"/>
  <c r="K19" i="9" s="1"/>
  <c r="I20" i="9" l="1"/>
  <c r="K20" i="9" s="1"/>
  <c r="H21" i="9"/>
  <c r="J21" i="9" s="1"/>
  <c r="H22" i="9" l="1"/>
  <c r="J22" i="9" s="1"/>
  <c r="I21" i="9"/>
  <c r="K21" i="9" s="1"/>
  <c r="I22" i="9" l="1"/>
  <c r="K22" i="9" s="1"/>
  <c r="H23" i="9"/>
  <c r="J23" i="9" s="1"/>
  <c r="H24" i="9" l="1"/>
  <c r="J24" i="9" s="1"/>
  <c r="I23" i="9"/>
  <c r="K23" i="9" s="1"/>
  <c r="I24" i="9" l="1"/>
  <c r="K24" i="9" s="1"/>
  <c r="H25" i="9"/>
  <c r="J25" i="9" s="1"/>
  <c r="H26" i="9" l="1"/>
  <c r="J26" i="9" s="1"/>
  <c r="I25" i="9"/>
  <c r="K25" i="9" s="1"/>
  <c r="I26" i="9" l="1"/>
  <c r="K26" i="9" s="1"/>
  <c r="H27" i="9"/>
  <c r="J27" i="9" s="1"/>
  <c r="H28" i="9" l="1"/>
  <c r="J28" i="9" s="1"/>
  <c r="I27" i="9"/>
  <c r="K27" i="9" s="1"/>
  <c r="I28" i="9" l="1"/>
  <c r="K28" i="9" s="1"/>
  <c r="H29" i="9"/>
  <c r="J29" i="9" s="1"/>
  <c r="H30" i="9" l="1"/>
  <c r="J30" i="9" s="1"/>
  <c r="I29" i="9"/>
  <c r="K29" i="9" s="1"/>
  <c r="I30" i="9" l="1"/>
  <c r="K30" i="9" s="1"/>
  <c r="H31" i="9"/>
  <c r="J31" i="9" s="1"/>
  <c r="H32" i="9" l="1"/>
  <c r="J32" i="9" s="1"/>
  <c r="I31" i="9"/>
  <c r="K31" i="9" s="1"/>
  <c r="I32" i="9" l="1"/>
  <c r="K32" i="9" s="1"/>
  <c r="H33" i="9"/>
  <c r="J33" i="9" s="1"/>
  <c r="H34" i="9" l="1"/>
  <c r="J34" i="9" s="1"/>
  <c r="I33" i="9"/>
  <c r="K33" i="9" s="1"/>
  <c r="I34" i="9" l="1"/>
  <c r="K34" i="9" s="1"/>
  <c r="H35" i="9"/>
  <c r="J35" i="9" s="1"/>
  <c r="H36" i="9" l="1"/>
  <c r="J36" i="9" s="1"/>
  <c r="I35" i="9"/>
  <c r="K35" i="9" s="1"/>
  <c r="I36" i="9" l="1"/>
  <c r="K36" i="9" s="1"/>
  <c r="H37" i="9"/>
  <c r="J37" i="9" s="1"/>
  <c r="H38" i="9" l="1"/>
  <c r="J38" i="9" s="1"/>
  <c r="I37" i="9"/>
  <c r="K37" i="9" s="1"/>
  <c r="I38" i="9" l="1"/>
  <c r="K38" i="9" s="1"/>
  <c r="H39" i="9"/>
  <c r="J39" i="9" s="1"/>
  <c r="H40" i="9" l="1"/>
  <c r="J40" i="9" s="1"/>
  <c r="I39" i="9"/>
  <c r="K39" i="9" s="1"/>
  <c r="I40" i="9" l="1"/>
  <c r="K40" i="9" s="1"/>
  <c r="H41" i="9"/>
  <c r="J41" i="9" s="1"/>
  <c r="H42" i="9" l="1"/>
  <c r="J42" i="9" s="1"/>
  <c r="I41" i="9"/>
  <c r="K41" i="9" s="1"/>
  <c r="I42" i="9" l="1"/>
  <c r="K42" i="9" s="1"/>
  <c r="H43" i="9"/>
  <c r="J43" i="9" s="1"/>
  <c r="H44" i="9" l="1"/>
  <c r="J44" i="9" s="1"/>
  <c r="I43" i="9"/>
  <c r="K43" i="9" s="1"/>
  <c r="I44" i="9" l="1"/>
  <c r="K44" i="9" s="1"/>
  <c r="H45" i="9"/>
  <c r="J45" i="9" s="1"/>
  <c r="H46" i="9" l="1"/>
  <c r="J46" i="9" s="1"/>
  <c r="I45" i="9"/>
  <c r="K45" i="9" s="1"/>
  <c r="I46" i="9" l="1"/>
  <c r="K46" i="9" s="1"/>
  <c r="H47" i="9"/>
  <c r="J47" i="9" s="1"/>
  <c r="H48" i="9" l="1"/>
  <c r="J48" i="9" s="1"/>
  <c r="I47" i="9"/>
  <c r="K47" i="9" s="1"/>
  <c r="I48" i="9" l="1"/>
  <c r="K48" i="9" s="1"/>
  <c r="H49" i="9"/>
  <c r="J49" i="9" s="1"/>
  <c r="H50" i="9" l="1"/>
  <c r="J50" i="9" s="1"/>
  <c r="I49" i="9"/>
  <c r="K49" i="9" s="1"/>
  <c r="I50" i="9" l="1"/>
  <c r="K50" i="9" s="1"/>
  <c r="H51" i="9"/>
  <c r="J51" i="9" s="1"/>
  <c r="H52" i="9" l="1"/>
  <c r="J52" i="9" s="1"/>
  <c r="I51" i="9"/>
  <c r="K51" i="9" s="1"/>
  <c r="I52" i="9" l="1"/>
  <c r="K52" i="9" s="1"/>
  <c r="H53" i="9"/>
  <c r="J53" i="9" s="1"/>
  <c r="H54" i="9" l="1"/>
  <c r="J54" i="9" s="1"/>
  <c r="I53" i="9"/>
  <c r="K53" i="9" s="1"/>
  <c r="I54" i="9" l="1"/>
  <c r="K54" i="9" s="1"/>
  <c r="H55" i="9"/>
  <c r="J55" i="9" s="1"/>
  <c r="H56" i="9" l="1"/>
  <c r="J56" i="9" s="1"/>
  <c r="I55" i="9"/>
  <c r="K55" i="9" s="1"/>
  <c r="I56" i="9" l="1"/>
  <c r="K56" i="9" s="1"/>
  <c r="H57" i="9"/>
  <c r="J57" i="9" s="1"/>
  <c r="H58" i="9" l="1"/>
  <c r="J58" i="9" s="1"/>
  <c r="I57" i="9"/>
  <c r="K57" i="9" s="1"/>
  <c r="I58" i="9" l="1"/>
  <c r="K58" i="9" s="1"/>
  <c r="M15" i="9" l="1"/>
  <c r="M17" i="9" l="1"/>
  <c r="M16" i="9"/>
  <c r="M18" i="9" l="1"/>
  <c r="M19" i="9" l="1"/>
  <c r="M20" i="9" l="1"/>
  <c r="M21" i="9" l="1"/>
  <c r="M22" i="9" l="1"/>
  <c r="M23" i="9" l="1"/>
  <c r="M24" i="9" l="1"/>
  <c r="M25" i="9" l="1"/>
  <c r="M26" i="9" l="1"/>
  <c r="M27" i="9" l="1"/>
  <c r="M28" i="9" l="1"/>
  <c r="M29" i="9" l="1"/>
  <c r="M30" i="9" l="1"/>
  <c r="M31" i="9" l="1"/>
  <c r="M32" i="9" l="1"/>
  <c r="M33" i="9" l="1"/>
  <c r="M34" i="9" l="1"/>
  <c r="M35" i="9" l="1"/>
  <c r="M36" i="9" l="1"/>
  <c r="M37" i="9" l="1"/>
  <c r="M38" i="9" l="1"/>
  <c r="M39" i="9" l="1"/>
  <c r="M40" i="9" l="1"/>
  <c r="M41" i="9" l="1"/>
  <c r="M42" i="9" l="1"/>
  <c r="M43" i="9" l="1"/>
  <c r="M44" i="9" l="1"/>
  <c r="M45" i="9" l="1"/>
  <c r="M46" i="9" l="1"/>
  <c r="M47" i="9" l="1"/>
  <c r="M48" i="9" l="1"/>
  <c r="M49" i="9" l="1"/>
  <c r="M50" i="9" l="1"/>
  <c r="M51" i="9" l="1"/>
  <c r="M52" i="9" l="1"/>
  <c r="M53" i="9" l="1"/>
  <c r="M54" i="9" l="1"/>
  <c r="M55" i="9" l="1"/>
  <c r="M56" i="9" l="1"/>
  <c r="M57" i="9" l="1"/>
  <c r="M59" i="9"/>
</calcChain>
</file>

<file path=xl/sharedStrings.xml><?xml version="1.0" encoding="utf-8"?>
<sst xmlns="http://schemas.openxmlformats.org/spreadsheetml/2006/main" count="25" uniqueCount="13">
  <si>
    <t>Van</t>
  </si>
  <si>
    <t>Tot</t>
  </si>
  <si>
    <t>declarabele km</t>
  </si>
  <si>
    <t>Correctie</t>
  </si>
  <si>
    <t>Tarief</t>
  </si>
  <si>
    <t>&gt;150%</t>
  </si>
  <si>
    <t>&lt;50%</t>
  </si>
  <si>
    <t xml:space="preserve">% realisatie </t>
  </si>
  <si>
    <t>Maanden</t>
  </si>
  <si>
    <t>Declarabele km per maand gemiddeld</t>
  </si>
  <si>
    <t>Door u aangeboden tarief</t>
  </si>
  <si>
    <t>Realisatie juli 2024_juni 2025</t>
  </si>
  <si>
    <t>Perceel Zuid tarief correctiestaffel bij volumewisselingen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</si>
</sst>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#,##0_ ;\-#,##0\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9" fontId="3" fillId="0" borderId="0" applyFont="0" applyFill="0" applyBorder="0" applyAlignment="0" applyProtection="0"/>
  </cellStyleXfs>
  <cellXfs count="49">
    <xf numFmtId="0" fontId="0" fillId="0" borderId="0" xfId="0"/>
    <xf numFmtId="3" fontId="0" fillId="0" borderId="0" xfId="0" applyNumberFormat="1"/>
    <xf numFmtId="44" fontId="0" fillId="0" borderId="5" xfId="0" applyNumberFormat="1" applyBorder="1"/>
    <xf numFmtId="44" fontId="0" fillId="0" borderId="0" xfId="0" applyNumberFormat="1"/>
    <xf numFmtId="0" fontId="0" fillId="0" borderId="1" xfId="0" applyBorder="1"/>
    <xf numFmtId="0" fontId="0" fillId="0" borderId="2" xfId="0" applyBorder="1"/>
    <xf numFmtId="44" fontId="0" fillId="0" borderId="2" xfId="0" applyNumberFormat="1" applyBorder="1"/>
    <xf numFmtId="3" fontId="0" fillId="0" borderId="3" xfId="0" applyNumberFormat="1" applyBorder="1"/>
    <xf numFmtId="3" fontId="0" fillId="0" borderId="0" xfId="0" applyNumberFormat="1" applyAlignment="1">
      <alignment horizontal="center"/>
    </xf>
    <xf numFmtId="3" fontId="0" fillId="0" borderId="5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3" fontId="0" fillId="0" borderId="6" xfId="0" applyNumberFormat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44" fontId="0" fillId="0" borderId="7" xfId="0" applyNumberFormat="1" applyBorder="1"/>
    <xf numFmtId="44" fontId="0" fillId="0" borderId="8" xfId="0" applyNumberFormat="1" applyBorder="1"/>
    <xf numFmtId="3" fontId="0" fillId="0" borderId="1" xfId="0" applyNumberFormat="1" applyBorder="1"/>
    <xf numFmtId="10" fontId="0" fillId="0" borderId="2" xfId="0" applyNumberFormat="1" applyBorder="1"/>
    <xf numFmtId="44" fontId="0" fillId="0" borderId="3" xfId="0" applyNumberFormat="1" applyBorder="1"/>
    <xf numFmtId="9" fontId="0" fillId="2" borderId="1" xfId="2" applyFont="1" applyFill="1" applyBorder="1" applyProtection="1"/>
    <xf numFmtId="9" fontId="0" fillId="2" borderId="2" xfId="2" applyFont="1" applyFill="1" applyBorder="1" applyProtection="1"/>
    <xf numFmtId="164" fontId="0" fillId="2" borderId="2" xfId="0" applyNumberFormat="1" applyFill="1" applyBorder="1"/>
    <xf numFmtId="44" fontId="0" fillId="2" borderId="3" xfId="1" applyFont="1" applyFill="1" applyBorder="1" applyProtection="1"/>
    <xf numFmtId="9" fontId="0" fillId="0" borderId="4" xfId="2" applyFont="1" applyBorder="1" applyProtection="1"/>
    <xf numFmtId="9" fontId="0" fillId="0" borderId="0" xfId="0" applyNumberFormat="1"/>
    <xf numFmtId="164" fontId="0" fillId="0" borderId="0" xfId="0" applyNumberFormat="1"/>
    <xf numFmtId="10" fontId="0" fillId="0" borderId="0" xfId="0" applyNumberFormat="1"/>
    <xf numFmtId="9" fontId="0" fillId="0" borderId="0" xfId="2" applyFont="1" applyBorder="1" applyProtection="1"/>
    <xf numFmtId="3" fontId="3" fillId="0" borderId="0" xfId="1" applyNumberFormat="1" applyFont="1" applyFill="1" applyBorder="1" applyProtection="1"/>
    <xf numFmtId="3" fontId="3" fillId="0" borderId="0" xfId="4" applyNumberFormat="1"/>
    <xf numFmtId="1" fontId="0" fillId="0" borderId="0" xfId="0" applyNumberFormat="1"/>
    <xf numFmtId="3" fontId="2" fillId="0" borderId="0" xfId="0" applyNumberFormat="1" applyFont="1"/>
    <xf numFmtId="9" fontId="0" fillId="0" borderId="6" xfId="2" applyFont="1" applyBorder="1" applyProtection="1"/>
    <xf numFmtId="9" fontId="0" fillId="0" borderId="7" xfId="2" applyFont="1" applyBorder="1" applyProtection="1"/>
    <xf numFmtId="164" fontId="0" fillId="0" borderId="7" xfId="0" applyNumberFormat="1" applyBorder="1"/>
    <xf numFmtId="10" fontId="0" fillId="0" borderId="7" xfId="0" applyNumberFormat="1" applyBorder="1"/>
    <xf numFmtId="44" fontId="0" fillId="2" borderId="5" xfId="0" applyNumberFormat="1" applyFill="1" applyBorder="1" applyProtection="1">
      <protection locked="0"/>
    </xf>
    <xf numFmtId="9" fontId="0" fillId="0" borderId="4" xfId="2" applyFont="1" applyFill="1" applyBorder="1" applyProtection="1"/>
    <xf numFmtId="9" fontId="0" fillId="0" borderId="0" xfId="2" applyFont="1" applyFill="1" applyBorder="1" applyProtection="1"/>
    <xf numFmtId="44" fontId="0" fillId="0" borderId="0" xfId="1" applyFont="1"/>
    <xf numFmtId="10" fontId="0" fillId="2" borderId="2" xfId="0" applyNumberFormat="1" applyFill="1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44" fontId="0" fillId="0" borderId="4" xfId="0" applyNumberFormat="1" applyBorder="1" applyAlignment="1">
      <alignment horizontal="center"/>
    </xf>
    <xf numFmtId="44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</cellXfs>
  <cellStyles count="6">
    <cellStyle name="Procent" xfId="2" builtinId="5"/>
    <cellStyle name="Procent 2" xfId="5" xr:uid="{8427ECAE-74C2-4F86-84FE-54FC47AB96A5}"/>
    <cellStyle name="Standaard" xfId="0" builtinId="0"/>
    <cellStyle name="Standaard 2" xfId="3" xr:uid="{78E824AC-3A6A-4431-8E65-8D3ACDE73E9A}"/>
    <cellStyle name="Standaard 3" xfId="4" xr:uid="{1D70A6A7-138C-4D2E-A163-C484921A7B3B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AE7B7-8021-4162-99E7-A8CF6C283096}">
  <sheetPr>
    <pageSetUpPr fitToPage="1"/>
  </sheetPr>
  <dimension ref="A1:O124"/>
  <sheetViews>
    <sheetView tabSelected="1" topLeftCell="A3" workbookViewId="0">
      <selection activeCell="M6" sqref="M6"/>
    </sheetView>
  </sheetViews>
  <sheetFormatPr defaultColWidth="9" defaultRowHeight="15" x14ac:dyDescent="0.25"/>
  <cols>
    <col min="1" max="1" width="12.5703125" bestFit="1" customWidth="1"/>
    <col min="2" max="2" width="9.140625" bestFit="1" customWidth="1"/>
    <col min="3" max="3" width="11" customWidth="1"/>
    <col min="4" max="4" width="11.42578125" customWidth="1"/>
    <col min="5" max="5" width="10" bestFit="1" customWidth="1"/>
    <col min="6" max="6" width="8.5703125" bestFit="1" customWidth="1"/>
    <col min="7" max="7" width="3.7109375" customWidth="1"/>
    <col min="8" max="8" width="12.5703125" bestFit="1" customWidth="1"/>
    <col min="9" max="9" width="9.140625" bestFit="1" customWidth="1"/>
    <col min="10" max="11" width="8" bestFit="1" customWidth="1"/>
    <col min="12" max="12" width="10" bestFit="1" customWidth="1"/>
    <col min="13" max="13" width="12.85546875" customWidth="1"/>
    <col min="14" max="14" width="11.140625" bestFit="1" customWidth="1"/>
    <col min="15" max="15" width="14.140625" bestFit="1" customWidth="1"/>
  </cols>
  <sheetData>
    <row r="1" spans="1:15" ht="15.75" thickBot="1" x14ac:dyDescent="0.3">
      <c r="A1" s="41" t="s">
        <v>12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3"/>
    </row>
    <row r="2" spans="1:15" x14ac:dyDescent="0.25">
      <c r="A2" s="44" t="s">
        <v>11</v>
      </c>
      <c r="B2" s="45"/>
      <c r="C2" s="45"/>
      <c r="D2" s="45"/>
      <c r="E2" s="1">
        <v>1907519.1</v>
      </c>
      <c r="F2" s="2"/>
      <c r="G2" s="3"/>
      <c r="H2" s="4" t="str">
        <f>A2</f>
        <v>Realisatie juli 2024_juni 2025</v>
      </c>
      <c r="I2" s="5"/>
      <c r="J2" s="5"/>
      <c r="K2" s="5"/>
      <c r="L2" s="6"/>
      <c r="M2" s="7">
        <f>E2</f>
        <v>1907519.1</v>
      </c>
      <c r="O2" s="39"/>
    </row>
    <row r="3" spans="1:15" x14ac:dyDescent="0.25">
      <c r="A3" s="44" t="s">
        <v>8</v>
      </c>
      <c r="B3" s="45"/>
      <c r="C3" s="45"/>
      <c r="D3" s="45"/>
      <c r="E3" s="8">
        <v>12</v>
      </c>
      <c r="F3" s="2"/>
      <c r="G3" s="3"/>
      <c r="H3" s="44" t="s">
        <v>8</v>
      </c>
      <c r="I3" s="45"/>
      <c r="J3" s="45"/>
      <c r="K3" s="45"/>
      <c r="L3" s="3"/>
      <c r="M3" s="9">
        <f>E3</f>
        <v>12</v>
      </c>
    </row>
    <row r="4" spans="1:15" x14ac:dyDescent="0.25">
      <c r="A4" s="44" t="s">
        <v>9</v>
      </c>
      <c r="B4" s="45"/>
      <c r="C4" s="45"/>
      <c r="D4" s="45"/>
      <c r="E4" s="8">
        <f>E2/E3</f>
        <v>158959.92500000002</v>
      </c>
      <c r="F4" s="2"/>
      <c r="G4" s="3"/>
      <c r="H4" s="44" t="s">
        <v>9</v>
      </c>
      <c r="I4" s="45"/>
      <c r="J4" s="45"/>
      <c r="K4" s="45"/>
      <c r="L4" s="3"/>
      <c r="M4" s="9">
        <f>M2/M3</f>
        <v>158959.92500000002</v>
      </c>
    </row>
    <row r="5" spans="1:15" x14ac:dyDescent="0.25">
      <c r="A5" s="10"/>
      <c r="E5" s="3"/>
      <c r="F5" s="2"/>
      <c r="G5" s="3"/>
      <c r="H5" s="10"/>
      <c r="L5" s="3"/>
      <c r="M5" s="11"/>
    </row>
    <row r="6" spans="1:15" x14ac:dyDescent="0.25">
      <c r="A6" s="10"/>
      <c r="B6" s="8"/>
      <c r="E6" s="3"/>
      <c r="F6" s="2"/>
      <c r="G6" s="3"/>
      <c r="H6" s="44" t="s">
        <v>10</v>
      </c>
      <c r="I6" s="45"/>
      <c r="J6" s="45"/>
      <c r="K6" s="45"/>
      <c r="L6" s="3"/>
      <c r="M6" s="36">
        <v>0</v>
      </c>
    </row>
    <row r="7" spans="1:15" x14ac:dyDescent="0.25">
      <c r="A7" s="46" t="s">
        <v>7</v>
      </c>
      <c r="B7" s="47"/>
      <c r="C7" s="48" t="s">
        <v>2</v>
      </c>
      <c r="D7" s="48"/>
      <c r="E7" s="3" t="s">
        <v>3</v>
      </c>
      <c r="F7" s="2" t="s">
        <v>4</v>
      </c>
      <c r="G7" s="3"/>
      <c r="H7" s="46" t="s">
        <v>7</v>
      </c>
      <c r="I7" s="47"/>
      <c r="J7" s="48" t="s">
        <v>2</v>
      </c>
      <c r="K7" s="48"/>
      <c r="L7" s="3" t="s">
        <v>3</v>
      </c>
      <c r="M7" s="2" t="s">
        <v>4</v>
      </c>
    </row>
    <row r="8" spans="1:15" ht="15.75" thickBot="1" x14ac:dyDescent="0.3">
      <c r="A8" s="12" t="s">
        <v>0</v>
      </c>
      <c r="B8" s="13" t="s">
        <v>1</v>
      </c>
      <c r="C8" s="13" t="s">
        <v>0</v>
      </c>
      <c r="D8" s="13" t="s">
        <v>1</v>
      </c>
      <c r="E8" s="14"/>
      <c r="F8" s="15"/>
      <c r="G8" s="3"/>
      <c r="H8" s="12" t="s">
        <v>0</v>
      </c>
      <c r="I8" s="13" t="s">
        <v>1</v>
      </c>
      <c r="J8" s="13" t="s">
        <v>0</v>
      </c>
      <c r="K8" s="13" t="s">
        <v>1</v>
      </c>
      <c r="L8" s="14"/>
      <c r="M8" s="15"/>
    </row>
    <row r="9" spans="1:15" x14ac:dyDescent="0.25">
      <c r="A9" s="16" t="s">
        <v>6</v>
      </c>
      <c r="B9" s="6"/>
      <c r="C9" s="6"/>
      <c r="D9" s="6"/>
      <c r="E9" s="17"/>
      <c r="F9" s="18">
        <f>F10</f>
        <v>0</v>
      </c>
      <c r="G9" s="3"/>
      <c r="H9" s="19">
        <f>A59+1%</f>
        <v>1.0000000000000004</v>
      </c>
      <c r="I9" s="20">
        <f>B59+1%</f>
        <v>1.0100000000000005</v>
      </c>
      <c r="J9" s="21">
        <f t="shared" ref="J9:J40" si="0">$E$4*H9+1</f>
        <v>158960.92500000008</v>
      </c>
      <c r="K9" s="21">
        <f t="shared" ref="K9:K40" si="1">$E$4*I9</f>
        <v>160549.5242500001</v>
      </c>
      <c r="L9" s="40">
        <v>0</v>
      </c>
      <c r="M9" s="22">
        <f>M6</f>
        <v>0</v>
      </c>
    </row>
    <row r="10" spans="1:15" x14ac:dyDescent="0.25">
      <c r="A10" s="23">
        <v>0.5</v>
      </c>
      <c r="B10" s="24">
        <v>0.51</v>
      </c>
      <c r="C10" s="25">
        <f t="shared" ref="C10:C41" si="2">$E$4*A10+1</f>
        <v>79480.962500000009</v>
      </c>
      <c r="D10" s="25">
        <f t="shared" ref="D10:D41" si="3">$E$4*B10</f>
        <v>81069.561750000008</v>
      </c>
      <c r="E10" s="26">
        <f>E11+0.5%</f>
        <v>0.22500000000000012</v>
      </c>
      <c r="F10" s="2">
        <f t="shared" ref="F10:F41" si="4">(100%+E10)*$M$9</f>
        <v>0</v>
      </c>
      <c r="G10" s="3"/>
      <c r="H10" s="23">
        <f t="shared" ref="H10:H24" si="5">H9+1%</f>
        <v>1.0100000000000005</v>
      </c>
      <c r="I10" s="27">
        <f t="shared" ref="I10:I24" si="6">I9+1%</f>
        <v>1.0200000000000005</v>
      </c>
      <c r="J10" s="25">
        <f t="shared" si="0"/>
        <v>160550.5242500001</v>
      </c>
      <c r="K10" s="25">
        <f t="shared" si="1"/>
        <v>162139.1235000001</v>
      </c>
      <c r="L10" s="26">
        <v>0</v>
      </c>
      <c r="M10" s="2">
        <f t="shared" ref="M10:M41" si="7">(100%+L10)*$M$9</f>
        <v>0</v>
      </c>
    </row>
    <row r="11" spans="1:15" x14ac:dyDescent="0.25">
      <c r="A11" s="23">
        <f>A10+1%</f>
        <v>0.51</v>
      </c>
      <c r="B11" s="27">
        <f>B10+1%</f>
        <v>0.52</v>
      </c>
      <c r="C11" s="25">
        <f t="shared" si="2"/>
        <v>81070.561750000008</v>
      </c>
      <c r="D11" s="25">
        <f t="shared" si="3"/>
        <v>82659.161000000007</v>
      </c>
      <c r="E11" s="26">
        <f t="shared" ref="E11:E54" si="8">E12+0.5%</f>
        <v>0.22000000000000011</v>
      </c>
      <c r="F11" s="2">
        <f t="shared" si="4"/>
        <v>0</v>
      </c>
      <c r="G11" s="3"/>
      <c r="H11" s="23">
        <f t="shared" si="5"/>
        <v>1.0200000000000005</v>
      </c>
      <c r="I11" s="27">
        <f t="shared" si="6"/>
        <v>1.0300000000000005</v>
      </c>
      <c r="J11" s="25">
        <f t="shared" si="0"/>
        <v>162140.1235000001</v>
      </c>
      <c r="K11" s="25">
        <f t="shared" si="1"/>
        <v>163728.7227500001</v>
      </c>
      <c r="L11" s="26">
        <v>0</v>
      </c>
      <c r="M11" s="2">
        <f t="shared" si="7"/>
        <v>0</v>
      </c>
    </row>
    <row r="12" spans="1:15" x14ac:dyDescent="0.25">
      <c r="A12" s="23">
        <f t="shared" ref="A12:B27" si="9">A11+1%</f>
        <v>0.52</v>
      </c>
      <c r="B12" s="27">
        <f t="shared" si="9"/>
        <v>0.53</v>
      </c>
      <c r="C12" s="25">
        <f t="shared" si="2"/>
        <v>82660.161000000007</v>
      </c>
      <c r="D12" s="25">
        <f t="shared" si="3"/>
        <v>84248.760250000007</v>
      </c>
      <c r="E12" s="26">
        <f t="shared" si="8"/>
        <v>0.21500000000000011</v>
      </c>
      <c r="F12" s="2">
        <f t="shared" si="4"/>
        <v>0</v>
      </c>
      <c r="G12" s="3"/>
      <c r="H12" s="23">
        <f t="shared" si="5"/>
        <v>1.0300000000000005</v>
      </c>
      <c r="I12" s="27">
        <f t="shared" si="6"/>
        <v>1.0400000000000005</v>
      </c>
      <c r="J12" s="25">
        <f t="shared" si="0"/>
        <v>163729.7227500001</v>
      </c>
      <c r="K12" s="25">
        <f t="shared" si="1"/>
        <v>165318.3220000001</v>
      </c>
      <c r="L12" s="26">
        <v>0</v>
      </c>
      <c r="M12" s="2">
        <f t="shared" si="7"/>
        <v>0</v>
      </c>
    </row>
    <row r="13" spans="1:15" x14ac:dyDescent="0.25">
      <c r="A13" s="23">
        <f t="shared" si="9"/>
        <v>0.53</v>
      </c>
      <c r="B13" s="27">
        <f t="shared" si="9"/>
        <v>0.54</v>
      </c>
      <c r="C13" s="25">
        <f t="shared" si="2"/>
        <v>84249.760250000007</v>
      </c>
      <c r="D13" s="25">
        <f t="shared" si="3"/>
        <v>85838.35950000002</v>
      </c>
      <c r="E13" s="26">
        <f t="shared" si="8"/>
        <v>0.2100000000000001</v>
      </c>
      <c r="F13" s="2">
        <f t="shared" si="4"/>
        <v>0</v>
      </c>
      <c r="G13" s="3"/>
      <c r="H13" s="23">
        <f t="shared" si="5"/>
        <v>1.0400000000000005</v>
      </c>
      <c r="I13" s="27">
        <f t="shared" si="6"/>
        <v>1.0500000000000005</v>
      </c>
      <c r="J13" s="25">
        <f t="shared" si="0"/>
        <v>165319.3220000001</v>
      </c>
      <c r="K13" s="25">
        <f t="shared" si="1"/>
        <v>166907.9212500001</v>
      </c>
      <c r="L13" s="26">
        <v>0</v>
      </c>
      <c r="M13" s="2">
        <f t="shared" si="7"/>
        <v>0</v>
      </c>
    </row>
    <row r="14" spans="1:15" x14ac:dyDescent="0.25">
      <c r="A14" s="23">
        <f t="shared" si="9"/>
        <v>0.54</v>
      </c>
      <c r="B14" s="27">
        <f t="shared" si="9"/>
        <v>0.55000000000000004</v>
      </c>
      <c r="C14" s="25">
        <f t="shared" si="2"/>
        <v>85839.35950000002</v>
      </c>
      <c r="D14" s="25">
        <f t="shared" si="3"/>
        <v>87427.95875000002</v>
      </c>
      <c r="E14" s="26">
        <f t="shared" si="8"/>
        <v>0.2050000000000001</v>
      </c>
      <c r="F14" s="2">
        <f t="shared" si="4"/>
        <v>0</v>
      </c>
      <c r="G14" s="3"/>
      <c r="H14" s="23">
        <f t="shared" si="5"/>
        <v>1.0500000000000005</v>
      </c>
      <c r="I14" s="27">
        <f t="shared" si="6"/>
        <v>1.0600000000000005</v>
      </c>
      <c r="J14" s="25">
        <f t="shared" si="0"/>
        <v>166908.9212500001</v>
      </c>
      <c r="K14" s="25">
        <f t="shared" si="1"/>
        <v>168497.5205000001</v>
      </c>
      <c r="L14" s="26">
        <f t="shared" ref="L14:L58" si="10">L13-0.3%</f>
        <v>-3.0000000000000001E-3</v>
      </c>
      <c r="M14" s="2">
        <f t="shared" si="7"/>
        <v>0</v>
      </c>
    </row>
    <row r="15" spans="1:15" x14ac:dyDescent="0.25">
      <c r="A15" s="23">
        <f t="shared" si="9"/>
        <v>0.55000000000000004</v>
      </c>
      <c r="B15" s="27">
        <f t="shared" si="9"/>
        <v>0.56000000000000005</v>
      </c>
      <c r="C15" s="25">
        <f t="shared" si="2"/>
        <v>87428.95875000002</v>
      </c>
      <c r="D15" s="25">
        <f t="shared" si="3"/>
        <v>89017.558000000019</v>
      </c>
      <c r="E15" s="26">
        <f t="shared" si="8"/>
        <v>0.20000000000000009</v>
      </c>
      <c r="F15" s="2">
        <f t="shared" si="4"/>
        <v>0</v>
      </c>
      <c r="G15" s="28"/>
      <c r="H15" s="23">
        <f t="shared" si="5"/>
        <v>1.0600000000000005</v>
      </c>
      <c r="I15" s="27">
        <f t="shared" si="6"/>
        <v>1.0700000000000005</v>
      </c>
      <c r="J15" s="25">
        <f t="shared" si="0"/>
        <v>168498.5205000001</v>
      </c>
      <c r="K15" s="25">
        <f t="shared" si="1"/>
        <v>170087.1197500001</v>
      </c>
      <c r="L15" s="26">
        <f t="shared" si="10"/>
        <v>-6.0000000000000001E-3</v>
      </c>
      <c r="M15" s="2">
        <f t="shared" si="7"/>
        <v>0</v>
      </c>
    </row>
    <row r="16" spans="1:15" x14ac:dyDescent="0.25">
      <c r="A16" s="23">
        <f t="shared" si="9"/>
        <v>0.56000000000000005</v>
      </c>
      <c r="B16" s="27">
        <f t="shared" si="9"/>
        <v>0.57000000000000006</v>
      </c>
      <c r="C16" s="25">
        <f t="shared" si="2"/>
        <v>89018.558000000019</v>
      </c>
      <c r="D16" s="25">
        <f t="shared" si="3"/>
        <v>90607.157250000018</v>
      </c>
      <c r="E16" s="26">
        <f t="shared" si="8"/>
        <v>0.19500000000000009</v>
      </c>
      <c r="F16" s="2">
        <f t="shared" si="4"/>
        <v>0</v>
      </c>
      <c r="G16" s="1"/>
      <c r="H16" s="23">
        <f t="shared" si="5"/>
        <v>1.0700000000000005</v>
      </c>
      <c r="I16" s="27">
        <f t="shared" si="6"/>
        <v>1.0800000000000005</v>
      </c>
      <c r="J16" s="25">
        <f t="shared" si="0"/>
        <v>170088.1197500001</v>
      </c>
      <c r="K16" s="25">
        <f t="shared" si="1"/>
        <v>171676.7190000001</v>
      </c>
      <c r="L16" s="26">
        <f t="shared" si="10"/>
        <v>-9.0000000000000011E-3</v>
      </c>
      <c r="M16" s="2">
        <f t="shared" si="7"/>
        <v>0</v>
      </c>
    </row>
    <row r="17" spans="1:15" x14ac:dyDescent="0.25">
      <c r="A17" s="23">
        <f t="shared" si="9"/>
        <v>0.57000000000000006</v>
      </c>
      <c r="B17" s="27">
        <f t="shared" si="9"/>
        <v>0.58000000000000007</v>
      </c>
      <c r="C17" s="25">
        <f t="shared" si="2"/>
        <v>90608.157250000018</v>
      </c>
      <c r="D17" s="25">
        <f t="shared" si="3"/>
        <v>92196.756500000018</v>
      </c>
      <c r="E17" s="26">
        <f t="shared" si="8"/>
        <v>0.19000000000000009</v>
      </c>
      <c r="F17" s="2">
        <f t="shared" si="4"/>
        <v>0</v>
      </c>
      <c r="G17" s="1"/>
      <c r="H17" s="23">
        <f t="shared" si="5"/>
        <v>1.0800000000000005</v>
      </c>
      <c r="I17" s="27">
        <f t="shared" si="6"/>
        <v>1.0900000000000005</v>
      </c>
      <c r="J17" s="25">
        <f t="shared" si="0"/>
        <v>171677.7190000001</v>
      </c>
      <c r="K17" s="25">
        <f t="shared" si="1"/>
        <v>173266.3182500001</v>
      </c>
      <c r="L17" s="26">
        <f t="shared" si="10"/>
        <v>-1.2E-2</v>
      </c>
      <c r="M17" s="2">
        <f t="shared" si="7"/>
        <v>0</v>
      </c>
    </row>
    <row r="18" spans="1:15" x14ac:dyDescent="0.25">
      <c r="A18" s="23">
        <f t="shared" si="9"/>
        <v>0.58000000000000007</v>
      </c>
      <c r="B18" s="27">
        <f t="shared" si="9"/>
        <v>0.59000000000000008</v>
      </c>
      <c r="C18" s="25">
        <f t="shared" si="2"/>
        <v>92197.756500000018</v>
      </c>
      <c r="D18" s="25">
        <f t="shared" si="3"/>
        <v>93786.355750000017</v>
      </c>
      <c r="E18" s="26">
        <f t="shared" si="8"/>
        <v>0.18500000000000008</v>
      </c>
      <c r="F18" s="2">
        <f t="shared" si="4"/>
        <v>0</v>
      </c>
      <c r="G18" s="1"/>
      <c r="H18" s="37">
        <f t="shared" si="5"/>
        <v>1.0900000000000005</v>
      </c>
      <c r="I18" s="38">
        <f t="shared" si="6"/>
        <v>1.1000000000000005</v>
      </c>
      <c r="J18" s="25">
        <f t="shared" si="0"/>
        <v>173267.3182500001</v>
      </c>
      <c r="K18" s="25">
        <f t="shared" si="1"/>
        <v>174855.9175000001</v>
      </c>
      <c r="L18" s="26">
        <f t="shared" si="10"/>
        <v>-1.4999999999999999E-2</v>
      </c>
      <c r="M18" s="2">
        <f t="shared" si="7"/>
        <v>0</v>
      </c>
      <c r="O18" s="3"/>
    </row>
    <row r="19" spans="1:15" x14ac:dyDescent="0.25">
      <c r="A19" s="23">
        <f t="shared" si="9"/>
        <v>0.59000000000000008</v>
      </c>
      <c r="B19" s="27">
        <f t="shared" si="9"/>
        <v>0.60000000000000009</v>
      </c>
      <c r="C19" s="25">
        <f t="shared" si="2"/>
        <v>93787.355750000017</v>
      </c>
      <c r="D19" s="25">
        <f t="shared" si="3"/>
        <v>95375.955000000031</v>
      </c>
      <c r="E19" s="26">
        <f t="shared" si="8"/>
        <v>0.18000000000000008</v>
      </c>
      <c r="F19" s="2">
        <f t="shared" si="4"/>
        <v>0</v>
      </c>
      <c r="G19" s="1"/>
      <c r="H19" s="23">
        <f t="shared" si="5"/>
        <v>1.1000000000000005</v>
      </c>
      <c r="I19" s="27">
        <f t="shared" si="6"/>
        <v>1.1100000000000005</v>
      </c>
      <c r="J19" s="25">
        <f t="shared" si="0"/>
        <v>174856.9175000001</v>
      </c>
      <c r="K19" s="25">
        <f t="shared" si="1"/>
        <v>176445.5167500001</v>
      </c>
      <c r="L19" s="26">
        <f t="shared" si="10"/>
        <v>-1.7999999999999999E-2</v>
      </c>
      <c r="M19" s="2">
        <f t="shared" si="7"/>
        <v>0</v>
      </c>
    </row>
    <row r="20" spans="1:15" x14ac:dyDescent="0.25">
      <c r="A20" s="23">
        <f t="shared" si="9"/>
        <v>0.60000000000000009</v>
      </c>
      <c r="B20" s="27">
        <f t="shared" si="9"/>
        <v>0.6100000000000001</v>
      </c>
      <c r="C20" s="25">
        <f t="shared" si="2"/>
        <v>95376.955000000031</v>
      </c>
      <c r="D20" s="25">
        <f t="shared" si="3"/>
        <v>96965.55425000003</v>
      </c>
      <c r="E20" s="26">
        <f t="shared" si="8"/>
        <v>0.17500000000000007</v>
      </c>
      <c r="F20" s="2">
        <f t="shared" si="4"/>
        <v>0</v>
      </c>
      <c r="G20" s="1"/>
      <c r="H20" s="23">
        <f t="shared" si="5"/>
        <v>1.1100000000000005</v>
      </c>
      <c r="I20" s="27">
        <f t="shared" si="6"/>
        <v>1.1200000000000006</v>
      </c>
      <c r="J20" s="25">
        <f t="shared" si="0"/>
        <v>176446.5167500001</v>
      </c>
      <c r="K20" s="25">
        <f t="shared" si="1"/>
        <v>178035.1160000001</v>
      </c>
      <c r="L20" s="26">
        <f t="shared" si="10"/>
        <v>-2.0999999999999998E-2</v>
      </c>
      <c r="M20" s="2">
        <f t="shared" si="7"/>
        <v>0</v>
      </c>
    </row>
    <row r="21" spans="1:15" x14ac:dyDescent="0.25">
      <c r="A21" s="23">
        <f t="shared" si="9"/>
        <v>0.6100000000000001</v>
      </c>
      <c r="B21" s="27">
        <f t="shared" si="9"/>
        <v>0.62000000000000011</v>
      </c>
      <c r="C21" s="25">
        <f t="shared" si="2"/>
        <v>96966.55425000003</v>
      </c>
      <c r="D21" s="25">
        <f t="shared" si="3"/>
        <v>98555.153500000029</v>
      </c>
      <c r="E21" s="26">
        <f t="shared" si="8"/>
        <v>0.17000000000000007</v>
      </c>
      <c r="F21" s="2">
        <f t="shared" si="4"/>
        <v>0</v>
      </c>
      <c r="G21" s="1"/>
      <c r="H21" s="23">
        <f t="shared" si="5"/>
        <v>1.1200000000000006</v>
      </c>
      <c r="I21" s="27">
        <f t="shared" si="6"/>
        <v>1.1300000000000006</v>
      </c>
      <c r="J21" s="25">
        <f t="shared" si="0"/>
        <v>178036.1160000001</v>
      </c>
      <c r="K21" s="25">
        <f t="shared" si="1"/>
        <v>179624.7152500001</v>
      </c>
      <c r="L21" s="26">
        <f t="shared" si="10"/>
        <v>-2.3999999999999997E-2</v>
      </c>
      <c r="M21" s="2">
        <f t="shared" si="7"/>
        <v>0</v>
      </c>
    </row>
    <row r="22" spans="1:15" x14ac:dyDescent="0.25">
      <c r="A22" s="23">
        <f t="shared" si="9"/>
        <v>0.62000000000000011</v>
      </c>
      <c r="B22" s="27">
        <f t="shared" si="9"/>
        <v>0.63000000000000012</v>
      </c>
      <c r="C22" s="25">
        <f t="shared" si="2"/>
        <v>98556.153500000029</v>
      </c>
      <c r="D22" s="25">
        <f t="shared" si="3"/>
        <v>100144.75275000003</v>
      </c>
      <c r="E22" s="26">
        <f t="shared" si="8"/>
        <v>0.16500000000000006</v>
      </c>
      <c r="F22" s="2">
        <f t="shared" si="4"/>
        <v>0</v>
      </c>
      <c r="G22" s="1"/>
      <c r="H22" s="23">
        <f t="shared" si="5"/>
        <v>1.1300000000000006</v>
      </c>
      <c r="I22" s="27">
        <f t="shared" si="6"/>
        <v>1.1400000000000006</v>
      </c>
      <c r="J22" s="25">
        <f t="shared" si="0"/>
        <v>179625.7152500001</v>
      </c>
      <c r="K22" s="25">
        <f t="shared" si="1"/>
        <v>181214.31450000012</v>
      </c>
      <c r="L22" s="26">
        <f t="shared" si="10"/>
        <v>-2.6999999999999996E-2</v>
      </c>
      <c r="M22" s="2">
        <f t="shared" si="7"/>
        <v>0</v>
      </c>
      <c r="N22" s="3"/>
    </row>
    <row r="23" spans="1:15" x14ac:dyDescent="0.25">
      <c r="A23" s="23">
        <f t="shared" si="9"/>
        <v>0.63000000000000012</v>
      </c>
      <c r="B23" s="27">
        <f t="shared" si="9"/>
        <v>0.64000000000000012</v>
      </c>
      <c r="C23" s="25">
        <f t="shared" si="2"/>
        <v>100145.75275000003</v>
      </c>
      <c r="D23" s="25">
        <f t="shared" si="3"/>
        <v>101734.35200000003</v>
      </c>
      <c r="E23" s="26">
        <f t="shared" si="8"/>
        <v>0.16000000000000006</v>
      </c>
      <c r="F23" s="2">
        <f t="shared" si="4"/>
        <v>0</v>
      </c>
      <c r="G23" s="1"/>
      <c r="H23" s="23">
        <f t="shared" si="5"/>
        <v>1.1400000000000006</v>
      </c>
      <c r="I23" s="27">
        <f t="shared" si="6"/>
        <v>1.1500000000000006</v>
      </c>
      <c r="J23" s="25">
        <f t="shared" si="0"/>
        <v>181215.31450000012</v>
      </c>
      <c r="K23" s="25">
        <f t="shared" si="1"/>
        <v>182803.91375000012</v>
      </c>
      <c r="L23" s="26">
        <f t="shared" si="10"/>
        <v>-2.9999999999999995E-2</v>
      </c>
      <c r="M23" s="2">
        <f t="shared" si="7"/>
        <v>0</v>
      </c>
    </row>
    <row r="24" spans="1:15" x14ac:dyDescent="0.25">
      <c r="A24" s="23">
        <f t="shared" si="9"/>
        <v>0.64000000000000012</v>
      </c>
      <c r="B24" s="27">
        <f t="shared" si="9"/>
        <v>0.65000000000000013</v>
      </c>
      <c r="C24" s="25">
        <f t="shared" si="2"/>
        <v>101735.35200000003</v>
      </c>
      <c r="D24" s="25">
        <f t="shared" si="3"/>
        <v>103323.95125000003</v>
      </c>
      <c r="E24" s="26">
        <f t="shared" si="8"/>
        <v>0.15500000000000005</v>
      </c>
      <c r="F24" s="2">
        <f t="shared" si="4"/>
        <v>0</v>
      </c>
      <c r="G24" s="29"/>
      <c r="H24" s="23">
        <f t="shared" si="5"/>
        <v>1.1500000000000006</v>
      </c>
      <c r="I24" s="27">
        <f t="shared" si="6"/>
        <v>1.1600000000000006</v>
      </c>
      <c r="J24" s="25">
        <f t="shared" si="0"/>
        <v>182804.91375000012</v>
      </c>
      <c r="K24" s="25">
        <f t="shared" si="1"/>
        <v>184393.51300000012</v>
      </c>
      <c r="L24" s="26">
        <f t="shared" si="10"/>
        <v>-3.2999999999999995E-2</v>
      </c>
      <c r="M24" s="2">
        <f t="shared" si="7"/>
        <v>0</v>
      </c>
    </row>
    <row r="25" spans="1:15" x14ac:dyDescent="0.25">
      <c r="A25" s="23">
        <f t="shared" si="9"/>
        <v>0.65000000000000013</v>
      </c>
      <c r="B25" s="27">
        <f t="shared" si="9"/>
        <v>0.66000000000000014</v>
      </c>
      <c r="C25" s="25">
        <f t="shared" si="2"/>
        <v>103324.95125000003</v>
      </c>
      <c r="D25" s="25">
        <f t="shared" si="3"/>
        <v>104913.55050000004</v>
      </c>
      <c r="E25" s="26">
        <f t="shared" si="8"/>
        <v>0.15000000000000005</v>
      </c>
      <c r="F25" s="2">
        <f t="shared" si="4"/>
        <v>0</v>
      </c>
      <c r="G25" s="1"/>
      <c r="H25" s="23">
        <f t="shared" ref="H25:I40" si="11">H24+1%</f>
        <v>1.1600000000000006</v>
      </c>
      <c r="I25" s="27">
        <f t="shared" si="11"/>
        <v>1.1700000000000006</v>
      </c>
      <c r="J25" s="25">
        <f t="shared" si="0"/>
        <v>184394.51300000012</v>
      </c>
      <c r="K25" s="25">
        <f t="shared" si="1"/>
        <v>185983.11225000012</v>
      </c>
      <c r="L25" s="26">
        <f t="shared" si="10"/>
        <v>-3.5999999999999997E-2</v>
      </c>
      <c r="M25" s="2">
        <f t="shared" si="7"/>
        <v>0</v>
      </c>
    </row>
    <row r="26" spans="1:15" x14ac:dyDescent="0.25">
      <c r="A26" s="23">
        <f t="shared" si="9"/>
        <v>0.66000000000000014</v>
      </c>
      <c r="B26" s="27">
        <f t="shared" si="9"/>
        <v>0.67000000000000015</v>
      </c>
      <c r="C26" s="25">
        <f t="shared" si="2"/>
        <v>104914.55050000004</v>
      </c>
      <c r="D26" s="25">
        <f t="shared" si="3"/>
        <v>106503.14975000004</v>
      </c>
      <c r="E26" s="26">
        <f t="shared" si="8"/>
        <v>0.14500000000000005</v>
      </c>
      <c r="F26" s="2">
        <f t="shared" si="4"/>
        <v>0</v>
      </c>
      <c r="G26" s="1"/>
      <c r="H26" s="23">
        <f t="shared" si="11"/>
        <v>1.1700000000000006</v>
      </c>
      <c r="I26" s="27">
        <f t="shared" si="11"/>
        <v>1.1800000000000006</v>
      </c>
      <c r="J26" s="25">
        <f t="shared" si="0"/>
        <v>185984.11225000012</v>
      </c>
      <c r="K26" s="25">
        <f t="shared" si="1"/>
        <v>187572.71150000012</v>
      </c>
      <c r="L26" s="26">
        <f t="shared" si="10"/>
        <v>-3.9E-2</v>
      </c>
      <c r="M26" s="2">
        <f t="shared" si="7"/>
        <v>0</v>
      </c>
    </row>
    <row r="27" spans="1:15" x14ac:dyDescent="0.25">
      <c r="A27" s="23">
        <f t="shared" si="9"/>
        <v>0.67000000000000015</v>
      </c>
      <c r="B27" s="27">
        <f t="shared" si="9"/>
        <v>0.68000000000000016</v>
      </c>
      <c r="C27" s="25">
        <f t="shared" si="2"/>
        <v>106504.14975000004</v>
      </c>
      <c r="D27" s="25">
        <f t="shared" si="3"/>
        <v>108092.74900000004</v>
      </c>
      <c r="E27" s="26">
        <f t="shared" si="8"/>
        <v>0.14000000000000004</v>
      </c>
      <c r="F27" s="2">
        <f t="shared" si="4"/>
        <v>0</v>
      </c>
      <c r="G27" s="1"/>
      <c r="H27" s="23">
        <f t="shared" si="11"/>
        <v>1.1800000000000006</v>
      </c>
      <c r="I27" s="27">
        <f t="shared" si="11"/>
        <v>1.1900000000000006</v>
      </c>
      <c r="J27" s="25">
        <f t="shared" si="0"/>
        <v>187573.71150000012</v>
      </c>
      <c r="K27" s="25">
        <f t="shared" si="1"/>
        <v>189162.31075000012</v>
      </c>
      <c r="L27" s="26">
        <f t="shared" si="10"/>
        <v>-4.2000000000000003E-2</v>
      </c>
      <c r="M27" s="2">
        <f t="shared" si="7"/>
        <v>0</v>
      </c>
    </row>
    <row r="28" spans="1:15" x14ac:dyDescent="0.25">
      <c r="A28" s="23">
        <f t="shared" ref="A28:B43" si="12">A27+1%</f>
        <v>0.68000000000000016</v>
      </c>
      <c r="B28" s="27">
        <f t="shared" si="12"/>
        <v>0.69000000000000017</v>
      </c>
      <c r="C28" s="25">
        <f t="shared" si="2"/>
        <v>108093.74900000004</v>
      </c>
      <c r="D28" s="25">
        <f t="shared" si="3"/>
        <v>109682.34825000004</v>
      </c>
      <c r="E28" s="26">
        <f t="shared" si="8"/>
        <v>0.13500000000000004</v>
      </c>
      <c r="F28" s="2">
        <f t="shared" si="4"/>
        <v>0</v>
      </c>
      <c r="G28" s="1"/>
      <c r="H28" s="23">
        <f t="shared" si="11"/>
        <v>1.1900000000000006</v>
      </c>
      <c r="I28" s="27">
        <f t="shared" si="11"/>
        <v>1.2000000000000006</v>
      </c>
      <c r="J28" s="25">
        <f t="shared" si="0"/>
        <v>189163.31075000012</v>
      </c>
      <c r="K28" s="25">
        <f t="shared" si="1"/>
        <v>190751.91000000012</v>
      </c>
      <c r="L28" s="26">
        <f t="shared" si="10"/>
        <v>-4.5000000000000005E-2</v>
      </c>
      <c r="M28" s="2">
        <f t="shared" si="7"/>
        <v>0</v>
      </c>
    </row>
    <row r="29" spans="1:15" x14ac:dyDescent="0.25">
      <c r="A29" s="23">
        <f t="shared" si="12"/>
        <v>0.69000000000000017</v>
      </c>
      <c r="B29" s="27">
        <f t="shared" si="12"/>
        <v>0.70000000000000018</v>
      </c>
      <c r="C29" s="25">
        <f t="shared" si="2"/>
        <v>109683.34825000004</v>
      </c>
      <c r="D29" s="25">
        <f t="shared" si="3"/>
        <v>111271.94750000004</v>
      </c>
      <c r="E29" s="26">
        <f t="shared" si="8"/>
        <v>0.13000000000000003</v>
      </c>
      <c r="F29" s="2">
        <f t="shared" si="4"/>
        <v>0</v>
      </c>
      <c r="G29" s="1"/>
      <c r="H29" s="23">
        <f t="shared" si="11"/>
        <v>1.2000000000000006</v>
      </c>
      <c r="I29" s="27">
        <f t="shared" si="11"/>
        <v>1.2100000000000006</v>
      </c>
      <c r="J29" s="25">
        <f t="shared" si="0"/>
        <v>190752.91000000012</v>
      </c>
      <c r="K29" s="25">
        <f t="shared" si="1"/>
        <v>192341.50925000012</v>
      </c>
      <c r="L29" s="26">
        <f t="shared" si="10"/>
        <v>-4.8000000000000008E-2</v>
      </c>
      <c r="M29" s="2">
        <f t="shared" si="7"/>
        <v>0</v>
      </c>
    </row>
    <row r="30" spans="1:15" x14ac:dyDescent="0.25">
      <c r="A30" s="23">
        <f t="shared" si="12"/>
        <v>0.70000000000000018</v>
      </c>
      <c r="B30" s="27">
        <f t="shared" si="12"/>
        <v>0.71000000000000019</v>
      </c>
      <c r="C30" s="25">
        <f t="shared" si="2"/>
        <v>111272.94750000004</v>
      </c>
      <c r="D30" s="25">
        <f t="shared" si="3"/>
        <v>112861.54675000004</v>
      </c>
      <c r="E30" s="26">
        <f t="shared" si="8"/>
        <v>0.12500000000000003</v>
      </c>
      <c r="F30" s="2">
        <f t="shared" si="4"/>
        <v>0</v>
      </c>
      <c r="G30" s="30"/>
      <c r="H30" s="23">
        <f t="shared" si="11"/>
        <v>1.2100000000000006</v>
      </c>
      <c r="I30" s="27">
        <f t="shared" si="11"/>
        <v>1.2200000000000006</v>
      </c>
      <c r="J30" s="25">
        <f t="shared" si="0"/>
        <v>192342.50925000012</v>
      </c>
      <c r="K30" s="25">
        <f t="shared" si="1"/>
        <v>193931.10850000012</v>
      </c>
      <c r="L30" s="26">
        <f t="shared" si="10"/>
        <v>-5.1000000000000011E-2</v>
      </c>
      <c r="M30" s="2">
        <f t="shared" si="7"/>
        <v>0</v>
      </c>
    </row>
    <row r="31" spans="1:15" x14ac:dyDescent="0.25">
      <c r="A31" s="23">
        <f t="shared" si="12"/>
        <v>0.71000000000000019</v>
      </c>
      <c r="B31" s="27">
        <f t="shared" si="12"/>
        <v>0.7200000000000002</v>
      </c>
      <c r="C31" s="25">
        <f t="shared" si="2"/>
        <v>112862.54675000004</v>
      </c>
      <c r="D31" s="25">
        <f t="shared" si="3"/>
        <v>114451.14600000004</v>
      </c>
      <c r="E31" s="26">
        <f t="shared" si="8"/>
        <v>0.12000000000000004</v>
      </c>
      <c r="F31" s="2">
        <f t="shared" si="4"/>
        <v>0</v>
      </c>
      <c r="G31" s="1"/>
      <c r="H31" s="23">
        <f t="shared" si="11"/>
        <v>1.2200000000000006</v>
      </c>
      <c r="I31" s="27">
        <f t="shared" si="11"/>
        <v>1.2300000000000006</v>
      </c>
      <c r="J31" s="25">
        <f t="shared" si="0"/>
        <v>193932.10850000012</v>
      </c>
      <c r="K31" s="25">
        <f t="shared" si="1"/>
        <v>195520.70775000012</v>
      </c>
      <c r="L31" s="26">
        <f t="shared" si="10"/>
        <v>-5.4000000000000013E-2</v>
      </c>
      <c r="M31" s="2">
        <f t="shared" si="7"/>
        <v>0</v>
      </c>
    </row>
    <row r="32" spans="1:15" x14ac:dyDescent="0.25">
      <c r="A32" s="23">
        <f t="shared" si="12"/>
        <v>0.7200000000000002</v>
      </c>
      <c r="B32" s="27">
        <f t="shared" si="12"/>
        <v>0.7300000000000002</v>
      </c>
      <c r="C32" s="25">
        <f t="shared" si="2"/>
        <v>114452.14600000004</v>
      </c>
      <c r="D32" s="25">
        <f t="shared" si="3"/>
        <v>116040.74525000005</v>
      </c>
      <c r="E32" s="26">
        <f t="shared" si="8"/>
        <v>0.11500000000000003</v>
      </c>
      <c r="F32" s="2">
        <f t="shared" si="4"/>
        <v>0</v>
      </c>
      <c r="G32" s="1"/>
      <c r="H32" s="23">
        <f t="shared" si="11"/>
        <v>1.2300000000000006</v>
      </c>
      <c r="I32" s="27">
        <f t="shared" si="11"/>
        <v>1.2400000000000007</v>
      </c>
      <c r="J32" s="25">
        <f t="shared" si="0"/>
        <v>195521.70775000012</v>
      </c>
      <c r="K32" s="25">
        <f t="shared" si="1"/>
        <v>197110.30700000012</v>
      </c>
      <c r="L32" s="26">
        <f t="shared" si="10"/>
        <v>-5.7000000000000016E-2</v>
      </c>
      <c r="M32" s="2">
        <f t="shared" si="7"/>
        <v>0</v>
      </c>
    </row>
    <row r="33" spans="1:13" x14ac:dyDescent="0.25">
      <c r="A33" s="23">
        <f t="shared" si="12"/>
        <v>0.7300000000000002</v>
      </c>
      <c r="B33" s="27">
        <f t="shared" si="12"/>
        <v>0.74000000000000021</v>
      </c>
      <c r="C33" s="25">
        <f t="shared" si="2"/>
        <v>116041.74525000005</v>
      </c>
      <c r="D33" s="25">
        <f t="shared" si="3"/>
        <v>117630.34450000005</v>
      </c>
      <c r="E33" s="26">
        <f t="shared" si="8"/>
        <v>0.11000000000000003</v>
      </c>
      <c r="F33" s="2">
        <f t="shared" si="4"/>
        <v>0</v>
      </c>
      <c r="G33" s="1"/>
      <c r="H33" s="23">
        <f t="shared" si="11"/>
        <v>1.2400000000000007</v>
      </c>
      <c r="I33" s="27">
        <f t="shared" si="11"/>
        <v>1.2500000000000007</v>
      </c>
      <c r="J33" s="25">
        <f t="shared" si="0"/>
        <v>197111.30700000012</v>
      </c>
      <c r="K33" s="25">
        <f t="shared" si="1"/>
        <v>198699.90625000012</v>
      </c>
      <c r="L33" s="26">
        <f t="shared" si="10"/>
        <v>-6.0000000000000019E-2</v>
      </c>
      <c r="M33" s="2">
        <f t="shared" si="7"/>
        <v>0</v>
      </c>
    </row>
    <row r="34" spans="1:13" x14ac:dyDescent="0.25">
      <c r="A34" s="23">
        <f t="shared" si="12"/>
        <v>0.74000000000000021</v>
      </c>
      <c r="B34" s="27">
        <f t="shared" si="12"/>
        <v>0.75000000000000022</v>
      </c>
      <c r="C34" s="25">
        <f t="shared" si="2"/>
        <v>117631.34450000005</v>
      </c>
      <c r="D34" s="25">
        <f t="shared" si="3"/>
        <v>119219.94375000005</v>
      </c>
      <c r="E34" s="26">
        <f t="shared" si="8"/>
        <v>0.10500000000000002</v>
      </c>
      <c r="F34" s="2">
        <f t="shared" si="4"/>
        <v>0</v>
      </c>
      <c r="G34" s="1"/>
      <c r="H34" s="23">
        <f t="shared" si="11"/>
        <v>1.2500000000000007</v>
      </c>
      <c r="I34" s="27">
        <f t="shared" si="11"/>
        <v>1.2600000000000007</v>
      </c>
      <c r="J34" s="25">
        <f t="shared" si="0"/>
        <v>198700.90625000012</v>
      </c>
      <c r="K34" s="25">
        <f t="shared" si="1"/>
        <v>200289.50550000012</v>
      </c>
      <c r="L34" s="26">
        <f t="shared" si="10"/>
        <v>-6.3000000000000014E-2</v>
      </c>
      <c r="M34" s="2">
        <f t="shared" si="7"/>
        <v>0</v>
      </c>
    </row>
    <row r="35" spans="1:13" x14ac:dyDescent="0.25">
      <c r="A35" s="23">
        <f t="shared" si="12"/>
        <v>0.75000000000000022</v>
      </c>
      <c r="B35" s="27">
        <f t="shared" si="12"/>
        <v>0.76000000000000023</v>
      </c>
      <c r="C35" s="25">
        <f t="shared" si="2"/>
        <v>119220.94375000005</v>
      </c>
      <c r="D35" s="25">
        <f t="shared" si="3"/>
        <v>120809.54300000005</v>
      </c>
      <c r="E35" s="26">
        <f t="shared" si="8"/>
        <v>0.10000000000000002</v>
      </c>
      <c r="F35" s="2">
        <f t="shared" si="4"/>
        <v>0</v>
      </c>
      <c r="G35" s="1"/>
      <c r="H35" s="23">
        <f t="shared" si="11"/>
        <v>1.2600000000000007</v>
      </c>
      <c r="I35" s="27">
        <f t="shared" si="11"/>
        <v>1.2700000000000007</v>
      </c>
      <c r="J35" s="25">
        <f t="shared" si="0"/>
        <v>200290.50550000012</v>
      </c>
      <c r="K35" s="25">
        <f t="shared" si="1"/>
        <v>201879.10475000014</v>
      </c>
      <c r="L35" s="26">
        <f t="shared" si="10"/>
        <v>-6.6000000000000017E-2</v>
      </c>
      <c r="M35" s="2">
        <f t="shared" si="7"/>
        <v>0</v>
      </c>
    </row>
    <row r="36" spans="1:13" x14ac:dyDescent="0.25">
      <c r="A36" s="23">
        <f t="shared" si="12"/>
        <v>0.76000000000000023</v>
      </c>
      <c r="B36" s="27">
        <f t="shared" si="12"/>
        <v>0.77000000000000024</v>
      </c>
      <c r="C36" s="25">
        <f t="shared" si="2"/>
        <v>120810.54300000005</v>
      </c>
      <c r="D36" s="25">
        <f t="shared" si="3"/>
        <v>122399.14225000005</v>
      </c>
      <c r="E36" s="26">
        <f t="shared" si="8"/>
        <v>9.5000000000000015E-2</v>
      </c>
      <c r="F36" s="2">
        <f t="shared" si="4"/>
        <v>0</v>
      </c>
      <c r="G36" s="1"/>
      <c r="H36" s="23">
        <f t="shared" si="11"/>
        <v>1.2700000000000007</v>
      </c>
      <c r="I36" s="27">
        <f t="shared" si="11"/>
        <v>1.2800000000000007</v>
      </c>
      <c r="J36" s="25">
        <f t="shared" si="0"/>
        <v>201880.10475000014</v>
      </c>
      <c r="K36" s="25">
        <f t="shared" si="1"/>
        <v>203468.70400000014</v>
      </c>
      <c r="L36" s="26">
        <f t="shared" si="10"/>
        <v>-6.900000000000002E-2</v>
      </c>
      <c r="M36" s="2">
        <f t="shared" si="7"/>
        <v>0</v>
      </c>
    </row>
    <row r="37" spans="1:13" x14ac:dyDescent="0.25">
      <c r="A37" s="23">
        <f t="shared" si="12"/>
        <v>0.77000000000000024</v>
      </c>
      <c r="B37" s="27">
        <f t="shared" si="12"/>
        <v>0.78000000000000025</v>
      </c>
      <c r="C37" s="25">
        <f t="shared" si="2"/>
        <v>122400.14225000005</v>
      </c>
      <c r="D37" s="25">
        <f t="shared" si="3"/>
        <v>123988.74150000005</v>
      </c>
      <c r="E37" s="26">
        <f t="shared" si="8"/>
        <v>9.0000000000000011E-2</v>
      </c>
      <c r="F37" s="2">
        <f t="shared" si="4"/>
        <v>0</v>
      </c>
      <c r="G37" s="1"/>
      <c r="H37" s="23">
        <f t="shared" si="11"/>
        <v>1.2800000000000007</v>
      </c>
      <c r="I37" s="27">
        <f t="shared" si="11"/>
        <v>1.2900000000000007</v>
      </c>
      <c r="J37" s="25">
        <f t="shared" si="0"/>
        <v>203469.70400000014</v>
      </c>
      <c r="K37" s="25">
        <f t="shared" si="1"/>
        <v>205058.30325000014</v>
      </c>
      <c r="L37" s="26">
        <f t="shared" si="10"/>
        <v>-7.2000000000000022E-2</v>
      </c>
      <c r="M37" s="2">
        <f t="shared" si="7"/>
        <v>0</v>
      </c>
    </row>
    <row r="38" spans="1:13" x14ac:dyDescent="0.25">
      <c r="A38" s="23">
        <f t="shared" si="12"/>
        <v>0.78000000000000025</v>
      </c>
      <c r="B38" s="27">
        <f t="shared" si="12"/>
        <v>0.79000000000000026</v>
      </c>
      <c r="C38" s="25">
        <f t="shared" si="2"/>
        <v>123989.74150000005</v>
      </c>
      <c r="D38" s="25">
        <f t="shared" si="3"/>
        <v>125578.34075000006</v>
      </c>
      <c r="E38" s="26">
        <f t="shared" si="8"/>
        <v>8.5000000000000006E-2</v>
      </c>
      <c r="F38" s="2">
        <f t="shared" si="4"/>
        <v>0</v>
      </c>
      <c r="G38" s="1"/>
      <c r="H38" s="23">
        <f t="shared" si="11"/>
        <v>1.2900000000000007</v>
      </c>
      <c r="I38" s="27">
        <f t="shared" si="11"/>
        <v>1.3000000000000007</v>
      </c>
      <c r="J38" s="25">
        <f t="shared" si="0"/>
        <v>205059.30325000014</v>
      </c>
      <c r="K38" s="25">
        <f t="shared" si="1"/>
        <v>206647.90250000014</v>
      </c>
      <c r="L38" s="26">
        <f t="shared" si="10"/>
        <v>-7.5000000000000025E-2</v>
      </c>
      <c r="M38" s="2">
        <f t="shared" si="7"/>
        <v>0</v>
      </c>
    </row>
    <row r="39" spans="1:13" x14ac:dyDescent="0.25">
      <c r="A39" s="23">
        <f t="shared" si="12"/>
        <v>0.79000000000000026</v>
      </c>
      <c r="B39" s="27">
        <f t="shared" si="12"/>
        <v>0.80000000000000027</v>
      </c>
      <c r="C39" s="25">
        <f t="shared" si="2"/>
        <v>125579.34075000006</v>
      </c>
      <c r="D39" s="25">
        <f t="shared" si="3"/>
        <v>127167.94000000006</v>
      </c>
      <c r="E39" s="26">
        <f t="shared" si="8"/>
        <v>0.08</v>
      </c>
      <c r="F39" s="2">
        <f t="shared" si="4"/>
        <v>0</v>
      </c>
      <c r="G39" s="1"/>
      <c r="H39" s="23">
        <f t="shared" si="11"/>
        <v>1.3000000000000007</v>
      </c>
      <c r="I39" s="27">
        <f t="shared" si="11"/>
        <v>1.3100000000000007</v>
      </c>
      <c r="J39" s="25">
        <f t="shared" si="0"/>
        <v>206648.90250000014</v>
      </c>
      <c r="K39" s="25">
        <f t="shared" si="1"/>
        <v>208237.50175000014</v>
      </c>
      <c r="L39" s="26">
        <f t="shared" si="10"/>
        <v>-7.8000000000000028E-2</v>
      </c>
      <c r="M39" s="2">
        <f t="shared" si="7"/>
        <v>0</v>
      </c>
    </row>
    <row r="40" spans="1:13" x14ac:dyDescent="0.25">
      <c r="A40" s="23">
        <f t="shared" si="12"/>
        <v>0.80000000000000027</v>
      </c>
      <c r="B40" s="27">
        <f t="shared" si="12"/>
        <v>0.81000000000000028</v>
      </c>
      <c r="C40" s="25">
        <f t="shared" si="2"/>
        <v>127168.94000000006</v>
      </c>
      <c r="D40" s="25">
        <f t="shared" si="3"/>
        <v>128757.53925000006</v>
      </c>
      <c r="E40" s="26">
        <f t="shared" si="8"/>
        <v>7.4999999999999997E-2</v>
      </c>
      <c r="F40" s="2">
        <f t="shared" si="4"/>
        <v>0</v>
      </c>
      <c r="G40" s="1"/>
      <c r="H40" s="23">
        <f t="shared" si="11"/>
        <v>1.3100000000000007</v>
      </c>
      <c r="I40" s="27">
        <f t="shared" si="11"/>
        <v>1.3200000000000007</v>
      </c>
      <c r="J40" s="25">
        <f t="shared" si="0"/>
        <v>208238.50175000014</v>
      </c>
      <c r="K40" s="25">
        <f t="shared" si="1"/>
        <v>209827.10100000014</v>
      </c>
      <c r="L40" s="26">
        <f t="shared" si="10"/>
        <v>-8.100000000000003E-2</v>
      </c>
      <c r="M40" s="2">
        <f t="shared" si="7"/>
        <v>0</v>
      </c>
    </row>
    <row r="41" spans="1:13" x14ac:dyDescent="0.25">
      <c r="A41" s="23">
        <f t="shared" si="12"/>
        <v>0.81000000000000028</v>
      </c>
      <c r="B41" s="27">
        <f t="shared" si="12"/>
        <v>0.82000000000000028</v>
      </c>
      <c r="C41" s="25">
        <f t="shared" si="2"/>
        <v>128758.53925000006</v>
      </c>
      <c r="D41" s="25">
        <f t="shared" si="3"/>
        <v>130347.13850000006</v>
      </c>
      <c r="E41" s="26">
        <f t="shared" si="8"/>
        <v>6.9999999999999993E-2</v>
      </c>
      <c r="F41" s="2">
        <f t="shared" si="4"/>
        <v>0</v>
      </c>
      <c r="G41" s="31"/>
      <c r="H41" s="23">
        <f t="shared" ref="H41:I56" si="13">H40+1%</f>
        <v>1.3200000000000007</v>
      </c>
      <c r="I41" s="27">
        <f t="shared" si="13"/>
        <v>1.3300000000000007</v>
      </c>
      <c r="J41" s="25">
        <f t="shared" ref="J41:J58" si="14">$E$4*H41+1</f>
        <v>209828.10100000014</v>
      </c>
      <c r="K41" s="25">
        <f t="shared" ref="K41:K58" si="15">$E$4*I41</f>
        <v>211416.70025000014</v>
      </c>
      <c r="L41" s="26">
        <f t="shared" si="10"/>
        <v>-8.4000000000000033E-2</v>
      </c>
      <c r="M41" s="2">
        <f t="shared" si="7"/>
        <v>0</v>
      </c>
    </row>
    <row r="42" spans="1:13" x14ac:dyDescent="0.25">
      <c r="A42" s="23">
        <f t="shared" si="12"/>
        <v>0.82000000000000028</v>
      </c>
      <c r="B42" s="27">
        <f t="shared" si="12"/>
        <v>0.83000000000000029</v>
      </c>
      <c r="C42" s="25">
        <f t="shared" ref="C42:C59" si="16">$E$4*A42+1</f>
        <v>130348.13850000006</v>
      </c>
      <c r="D42" s="25">
        <f t="shared" ref="D42:D59" si="17">$E$4*B42</f>
        <v>131936.73775000006</v>
      </c>
      <c r="E42" s="26">
        <f t="shared" si="8"/>
        <v>6.4999999999999988E-2</v>
      </c>
      <c r="F42" s="2">
        <f t="shared" ref="F42:F59" si="18">(100%+E42)*$M$9</f>
        <v>0</v>
      </c>
      <c r="G42" s="1"/>
      <c r="H42" s="23">
        <f t="shared" si="13"/>
        <v>1.3300000000000007</v>
      </c>
      <c r="I42" s="27">
        <f t="shared" si="13"/>
        <v>1.3400000000000007</v>
      </c>
      <c r="J42" s="25">
        <f t="shared" si="14"/>
        <v>211417.70025000014</v>
      </c>
      <c r="K42" s="25">
        <f t="shared" si="15"/>
        <v>213006.29950000014</v>
      </c>
      <c r="L42" s="26">
        <f t="shared" si="10"/>
        <v>-8.7000000000000036E-2</v>
      </c>
      <c r="M42" s="2">
        <f t="shared" ref="M42:M58" si="19">(100%+L42)*$M$9</f>
        <v>0</v>
      </c>
    </row>
    <row r="43" spans="1:13" x14ac:dyDescent="0.25">
      <c r="A43" s="23">
        <f t="shared" si="12"/>
        <v>0.83000000000000029</v>
      </c>
      <c r="B43" s="27">
        <f t="shared" si="12"/>
        <v>0.8400000000000003</v>
      </c>
      <c r="C43" s="25">
        <f t="shared" si="16"/>
        <v>131937.73775000006</v>
      </c>
      <c r="D43" s="25">
        <f t="shared" si="17"/>
        <v>133526.33700000006</v>
      </c>
      <c r="E43" s="26">
        <f t="shared" si="8"/>
        <v>5.9999999999999991E-2</v>
      </c>
      <c r="F43" s="2">
        <f t="shared" si="18"/>
        <v>0</v>
      </c>
      <c r="G43" s="1"/>
      <c r="H43" s="23">
        <f t="shared" si="13"/>
        <v>1.3400000000000007</v>
      </c>
      <c r="I43" s="27">
        <f t="shared" si="13"/>
        <v>1.3500000000000008</v>
      </c>
      <c r="J43" s="25">
        <f t="shared" si="14"/>
        <v>213007.29950000014</v>
      </c>
      <c r="K43" s="25">
        <f t="shared" si="15"/>
        <v>214595.89875000014</v>
      </c>
      <c r="L43" s="26">
        <f t="shared" si="10"/>
        <v>-9.0000000000000038E-2</v>
      </c>
      <c r="M43" s="2">
        <f t="shared" si="19"/>
        <v>0</v>
      </c>
    </row>
    <row r="44" spans="1:13" x14ac:dyDescent="0.25">
      <c r="A44" s="23">
        <f t="shared" ref="A44:B59" si="20">A43+1%</f>
        <v>0.8400000000000003</v>
      </c>
      <c r="B44" s="27">
        <f t="shared" si="20"/>
        <v>0.85000000000000031</v>
      </c>
      <c r="C44" s="25">
        <f t="shared" si="16"/>
        <v>133527.33700000006</v>
      </c>
      <c r="D44" s="25">
        <f t="shared" si="17"/>
        <v>135115.93625000006</v>
      </c>
      <c r="E44" s="26">
        <f t="shared" si="8"/>
        <v>5.4999999999999993E-2</v>
      </c>
      <c r="F44" s="2">
        <f t="shared" si="18"/>
        <v>0</v>
      </c>
      <c r="G44" s="1"/>
      <c r="H44" s="23">
        <f t="shared" si="13"/>
        <v>1.3500000000000008</v>
      </c>
      <c r="I44" s="27">
        <f t="shared" si="13"/>
        <v>1.3600000000000008</v>
      </c>
      <c r="J44" s="25">
        <f t="shared" si="14"/>
        <v>214596.89875000014</v>
      </c>
      <c r="K44" s="25">
        <f t="shared" si="15"/>
        <v>216185.49800000014</v>
      </c>
      <c r="L44" s="26">
        <f t="shared" si="10"/>
        <v>-9.3000000000000041E-2</v>
      </c>
      <c r="M44" s="2">
        <f t="shared" si="19"/>
        <v>0</v>
      </c>
    </row>
    <row r="45" spans="1:13" x14ac:dyDescent="0.25">
      <c r="A45" s="23">
        <f t="shared" si="20"/>
        <v>0.85000000000000031</v>
      </c>
      <c r="B45" s="27">
        <f t="shared" si="20"/>
        <v>0.86000000000000032</v>
      </c>
      <c r="C45" s="25">
        <f t="shared" si="16"/>
        <v>135116.93625000006</v>
      </c>
      <c r="D45" s="25">
        <f t="shared" si="17"/>
        <v>136705.53550000006</v>
      </c>
      <c r="E45" s="26">
        <f t="shared" si="8"/>
        <v>4.9999999999999996E-2</v>
      </c>
      <c r="F45" s="2">
        <f t="shared" si="18"/>
        <v>0</v>
      </c>
      <c r="G45" s="1"/>
      <c r="H45" s="23">
        <f t="shared" si="13"/>
        <v>1.3600000000000008</v>
      </c>
      <c r="I45" s="27">
        <f t="shared" si="13"/>
        <v>1.3700000000000008</v>
      </c>
      <c r="J45" s="25">
        <f t="shared" si="14"/>
        <v>216186.49800000014</v>
      </c>
      <c r="K45" s="25">
        <f t="shared" si="15"/>
        <v>217775.09725000014</v>
      </c>
      <c r="L45" s="26">
        <f t="shared" si="10"/>
        <v>-9.6000000000000044E-2</v>
      </c>
      <c r="M45" s="2">
        <f t="shared" si="19"/>
        <v>0</v>
      </c>
    </row>
    <row r="46" spans="1:13" x14ac:dyDescent="0.25">
      <c r="A46" s="23">
        <f t="shared" si="20"/>
        <v>0.86000000000000032</v>
      </c>
      <c r="B46" s="27">
        <f t="shared" si="20"/>
        <v>0.87000000000000033</v>
      </c>
      <c r="C46" s="25">
        <f t="shared" si="16"/>
        <v>136706.53550000006</v>
      </c>
      <c r="D46" s="25">
        <f t="shared" si="17"/>
        <v>138295.13475000006</v>
      </c>
      <c r="E46" s="26">
        <f t="shared" si="8"/>
        <v>4.4999999999999998E-2</v>
      </c>
      <c r="F46" s="2">
        <f t="shared" si="18"/>
        <v>0</v>
      </c>
      <c r="G46" s="1"/>
      <c r="H46" s="23">
        <f t="shared" si="13"/>
        <v>1.3700000000000008</v>
      </c>
      <c r="I46" s="27">
        <f t="shared" si="13"/>
        <v>1.3800000000000008</v>
      </c>
      <c r="J46" s="25">
        <f t="shared" si="14"/>
        <v>217776.09725000014</v>
      </c>
      <c r="K46" s="25">
        <f t="shared" si="15"/>
        <v>219364.69650000014</v>
      </c>
      <c r="L46" s="26">
        <f t="shared" si="10"/>
        <v>-9.9000000000000046E-2</v>
      </c>
      <c r="M46" s="2">
        <f t="shared" si="19"/>
        <v>0</v>
      </c>
    </row>
    <row r="47" spans="1:13" x14ac:dyDescent="0.25">
      <c r="A47" s="23">
        <f t="shared" si="20"/>
        <v>0.87000000000000033</v>
      </c>
      <c r="B47" s="27">
        <f t="shared" si="20"/>
        <v>0.88000000000000034</v>
      </c>
      <c r="C47" s="25">
        <f t="shared" si="16"/>
        <v>138296.13475000006</v>
      </c>
      <c r="D47" s="25">
        <f t="shared" si="17"/>
        <v>139884.73400000005</v>
      </c>
      <c r="E47" s="26">
        <f t="shared" si="8"/>
        <v>0.04</v>
      </c>
      <c r="F47" s="2">
        <f t="shared" si="18"/>
        <v>0</v>
      </c>
      <c r="H47" s="23">
        <f t="shared" si="13"/>
        <v>1.3800000000000008</v>
      </c>
      <c r="I47" s="27">
        <f t="shared" si="13"/>
        <v>1.3900000000000008</v>
      </c>
      <c r="J47" s="25">
        <f t="shared" si="14"/>
        <v>219365.69650000014</v>
      </c>
      <c r="K47" s="25">
        <f t="shared" si="15"/>
        <v>220954.29575000014</v>
      </c>
      <c r="L47" s="26">
        <f t="shared" si="10"/>
        <v>-0.10200000000000005</v>
      </c>
      <c r="M47" s="2">
        <f t="shared" si="19"/>
        <v>0</v>
      </c>
    </row>
    <row r="48" spans="1:13" x14ac:dyDescent="0.25">
      <c r="A48" s="23">
        <f t="shared" si="20"/>
        <v>0.88000000000000034</v>
      </c>
      <c r="B48" s="27">
        <f t="shared" si="20"/>
        <v>0.89000000000000035</v>
      </c>
      <c r="C48" s="25">
        <f t="shared" si="16"/>
        <v>139885.73400000005</v>
      </c>
      <c r="D48" s="25">
        <f t="shared" si="17"/>
        <v>141474.33325000008</v>
      </c>
      <c r="E48" s="26">
        <f t="shared" si="8"/>
        <v>3.5000000000000003E-2</v>
      </c>
      <c r="F48" s="2">
        <f t="shared" si="18"/>
        <v>0</v>
      </c>
      <c r="H48" s="23">
        <f t="shared" si="13"/>
        <v>1.3900000000000008</v>
      </c>
      <c r="I48" s="27">
        <f t="shared" si="13"/>
        <v>1.4000000000000008</v>
      </c>
      <c r="J48" s="25">
        <f t="shared" si="14"/>
        <v>220955.29575000014</v>
      </c>
      <c r="K48" s="25">
        <f t="shared" si="15"/>
        <v>222543.89500000016</v>
      </c>
      <c r="L48" s="26">
        <f t="shared" si="10"/>
        <v>-0.10500000000000005</v>
      </c>
      <c r="M48" s="2">
        <f t="shared" si="19"/>
        <v>0</v>
      </c>
    </row>
    <row r="49" spans="1:15" x14ac:dyDescent="0.25">
      <c r="A49" s="37">
        <f t="shared" si="20"/>
        <v>0.89000000000000035</v>
      </c>
      <c r="B49" s="38">
        <f t="shared" si="20"/>
        <v>0.90000000000000036</v>
      </c>
      <c r="C49" s="25">
        <f t="shared" si="16"/>
        <v>141475.33325000008</v>
      </c>
      <c r="D49" s="25">
        <f t="shared" si="17"/>
        <v>143063.93250000008</v>
      </c>
      <c r="E49" s="26">
        <f t="shared" si="8"/>
        <v>3.0000000000000002E-2</v>
      </c>
      <c r="F49" s="2">
        <f t="shared" si="18"/>
        <v>0</v>
      </c>
      <c r="H49" s="23">
        <f t="shared" si="13"/>
        <v>1.4000000000000008</v>
      </c>
      <c r="I49" s="27">
        <f t="shared" si="13"/>
        <v>1.4100000000000008</v>
      </c>
      <c r="J49" s="25">
        <f t="shared" si="14"/>
        <v>222544.89500000016</v>
      </c>
      <c r="K49" s="25">
        <f t="shared" si="15"/>
        <v>224133.49425000016</v>
      </c>
      <c r="L49" s="26">
        <f t="shared" si="10"/>
        <v>-0.10800000000000005</v>
      </c>
      <c r="M49" s="2">
        <f t="shared" si="19"/>
        <v>0</v>
      </c>
      <c r="O49" s="3"/>
    </row>
    <row r="50" spans="1:15" x14ac:dyDescent="0.25">
      <c r="A50" s="23">
        <f t="shared" si="20"/>
        <v>0.90000000000000036</v>
      </c>
      <c r="B50" s="27">
        <f t="shared" si="20"/>
        <v>0.91000000000000036</v>
      </c>
      <c r="C50" s="25">
        <f t="shared" si="16"/>
        <v>143064.93250000008</v>
      </c>
      <c r="D50" s="25">
        <f t="shared" si="17"/>
        <v>144653.53175000008</v>
      </c>
      <c r="E50" s="26">
        <f t="shared" si="8"/>
        <v>2.5000000000000001E-2</v>
      </c>
      <c r="F50" s="2">
        <f t="shared" si="18"/>
        <v>0</v>
      </c>
      <c r="H50" s="23">
        <f t="shared" si="13"/>
        <v>1.4100000000000008</v>
      </c>
      <c r="I50" s="27">
        <f t="shared" si="13"/>
        <v>1.4200000000000008</v>
      </c>
      <c r="J50" s="25">
        <f t="shared" si="14"/>
        <v>224134.49425000016</v>
      </c>
      <c r="K50" s="25">
        <f t="shared" si="15"/>
        <v>225723.09350000016</v>
      </c>
      <c r="L50" s="26">
        <f t="shared" si="10"/>
        <v>-0.11100000000000006</v>
      </c>
      <c r="M50" s="2">
        <f t="shared" si="19"/>
        <v>0</v>
      </c>
    </row>
    <row r="51" spans="1:15" x14ac:dyDescent="0.25">
      <c r="A51" s="23">
        <f t="shared" si="20"/>
        <v>0.91000000000000036</v>
      </c>
      <c r="B51" s="27">
        <f t="shared" si="20"/>
        <v>0.92000000000000037</v>
      </c>
      <c r="C51" s="25">
        <f t="shared" si="16"/>
        <v>144654.53175000008</v>
      </c>
      <c r="D51" s="25">
        <f t="shared" si="17"/>
        <v>146243.13100000008</v>
      </c>
      <c r="E51" s="26">
        <f t="shared" si="8"/>
        <v>0.02</v>
      </c>
      <c r="F51" s="2">
        <f t="shared" si="18"/>
        <v>0</v>
      </c>
      <c r="H51" s="23">
        <f t="shared" si="13"/>
        <v>1.4200000000000008</v>
      </c>
      <c r="I51" s="27">
        <f t="shared" si="13"/>
        <v>1.4300000000000008</v>
      </c>
      <c r="J51" s="25">
        <f t="shared" si="14"/>
        <v>225724.09350000016</v>
      </c>
      <c r="K51" s="25">
        <f t="shared" si="15"/>
        <v>227312.69275000016</v>
      </c>
      <c r="L51" s="26">
        <f t="shared" si="10"/>
        <v>-0.11400000000000006</v>
      </c>
      <c r="M51" s="2">
        <f t="shared" si="19"/>
        <v>0</v>
      </c>
    </row>
    <row r="52" spans="1:15" x14ac:dyDescent="0.25">
      <c r="A52" s="23">
        <f t="shared" si="20"/>
        <v>0.92000000000000037</v>
      </c>
      <c r="B52" s="27">
        <f t="shared" si="20"/>
        <v>0.93000000000000038</v>
      </c>
      <c r="C52" s="25">
        <f t="shared" si="16"/>
        <v>146244.13100000008</v>
      </c>
      <c r="D52" s="25">
        <f t="shared" si="17"/>
        <v>147832.73025000008</v>
      </c>
      <c r="E52" s="26">
        <f t="shared" si="8"/>
        <v>1.4999999999999999E-2</v>
      </c>
      <c r="F52" s="2">
        <f t="shared" si="18"/>
        <v>0</v>
      </c>
      <c r="H52" s="23">
        <f t="shared" si="13"/>
        <v>1.4300000000000008</v>
      </c>
      <c r="I52" s="27">
        <f t="shared" si="13"/>
        <v>1.4400000000000008</v>
      </c>
      <c r="J52" s="25">
        <f t="shared" si="14"/>
        <v>227313.69275000016</v>
      </c>
      <c r="K52" s="25">
        <f t="shared" si="15"/>
        <v>228902.29200000016</v>
      </c>
      <c r="L52" s="26">
        <f t="shared" si="10"/>
        <v>-0.11700000000000006</v>
      </c>
      <c r="M52" s="2">
        <f t="shared" si="19"/>
        <v>0</v>
      </c>
    </row>
    <row r="53" spans="1:15" x14ac:dyDescent="0.25">
      <c r="A53" s="23">
        <f t="shared" si="20"/>
        <v>0.93000000000000038</v>
      </c>
      <c r="B53" s="27">
        <f t="shared" si="20"/>
        <v>0.94000000000000039</v>
      </c>
      <c r="C53" s="25">
        <f t="shared" si="16"/>
        <v>147833.73025000008</v>
      </c>
      <c r="D53" s="25">
        <f t="shared" si="17"/>
        <v>149422.32950000008</v>
      </c>
      <c r="E53" s="26">
        <f t="shared" si="8"/>
        <v>0.01</v>
      </c>
      <c r="F53" s="2">
        <f t="shared" si="18"/>
        <v>0</v>
      </c>
      <c r="H53" s="23">
        <f t="shared" si="13"/>
        <v>1.4400000000000008</v>
      </c>
      <c r="I53" s="27">
        <f t="shared" si="13"/>
        <v>1.4500000000000008</v>
      </c>
      <c r="J53" s="25">
        <f t="shared" si="14"/>
        <v>228903.29200000016</v>
      </c>
      <c r="K53" s="25">
        <f t="shared" si="15"/>
        <v>230491.89125000016</v>
      </c>
      <c r="L53" s="26">
        <f t="shared" si="10"/>
        <v>-0.12000000000000006</v>
      </c>
      <c r="M53" s="2">
        <f t="shared" si="19"/>
        <v>0</v>
      </c>
    </row>
    <row r="54" spans="1:15" x14ac:dyDescent="0.25">
      <c r="A54" s="23">
        <f t="shared" si="20"/>
        <v>0.94000000000000039</v>
      </c>
      <c r="B54" s="27">
        <f t="shared" si="20"/>
        <v>0.9500000000000004</v>
      </c>
      <c r="C54" s="25">
        <f t="shared" si="16"/>
        <v>149423.32950000008</v>
      </c>
      <c r="D54" s="25">
        <f t="shared" si="17"/>
        <v>151011.92875000008</v>
      </c>
      <c r="E54" s="26">
        <f t="shared" si="8"/>
        <v>5.0000000000000001E-3</v>
      </c>
      <c r="F54" s="2">
        <f t="shared" si="18"/>
        <v>0</v>
      </c>
      <c r="H54" s="23">
        <f t="shared" si="13"/>
        <v>1.4500000000000008</v>
      </c>
      <c r="I54" s="27">
        <f t="shared" si="13"/>
        <v>1.4600000000000009</v>
      </c>
      <c r="J54" s="25">
        <f t="shared" si="14"/>
        <v>230492.89125000016</v>
      </c>
      <c r="K54" s="25">
        <f t="shared" si="15"/>
        <v>232081.49050000016</v>
      </c>
      <c r="L54" s="26">
        <f t="shared" si="10"/>
        <v>-0.12300000000000007</v>
      </c>
      <c r="M54" s="2">
        <f t="shared" si="19"/>
        <v>0</v>
      </c>
    </row>
    <row r="55" spans="1:15" x14ac:dyDescent="0.25">
      <c r="A55" s="23">
        <f t="shared" si="20"/>
        <v>0.9500000000000004</v>
      </c>
      <c r="B55" s="27">
        <f t="shared" si="20"/>
        <v>0.96000000000000041</v>
      </c>
      <c r="C55" s="25">
        <f t="shared" si="16"/>
        <v>151012.92875000008</v>
      </c>
      <c r="D55" s="25">
        <f t="shared" si="17"/>
        <v>152601.52800000008</v>
      </c>
      <c r="E55" s="26">
        <v>0</v>
      </c>
      <c r="F55" s="2">
        <f t="shared" si="18"/>
        <v>0</v>
      </c>
      <c r="H55" s="23">
        <f t="shared" si="13"/>
        <v>1.4600000000000009</v>
      </c>
      <c r="I55" s="27">
        <f t="shared" si="13"/>
        <v>1.4700000000000009</v>
      </c>
      <c r="J55" s="25">
        <f t="shared" si="14"/>
        <v>232082.49050000016</v>
      </c>
      <c r="K55" s="25">
        <f t="shared" si="15"/>
        <v>233671.08975000016</v>
      </c>
      <c r="L55" s="26">
        <f t="shared" si="10"/>
        <v>-0.12600000000000006</v>
      </c>
      <c r="M55" s="2">
        <f t="shared" si="19"/>
        <v>0</v>
      </c>
    </row>
    <row r="56" spans="1:15" x14ac:dyDescent="0.25">
      <c r="A56" s="23">
        <f t="shared" si="20"/>
        <v>0.96000000000000041</v>
      </c>
      <c r="B56" s="27">
        <f t="shared" si="20"/>
        <v>0.97000000000000042</v>
      </c>
      <c r="C56" s="25">
        <f t="shared" si="16"/>
        <v>152602.52800000008</v>
      </c>
      <c r="D56" s="25">
        <f t="shared" si="17"/>
        <v>154191.12725000008</v>
      </c>
      <c r="E56" s="26">
        <v>0</v>
      </c>
      <c r="F56" s="2">
        <f t="shared" si="18"/>
        <v>0</v>
      </c>
      <c r="H56" s="23">
        <f t="shared" si="13"/>
        <v>1.4700000000000009</v>
      </c>
      <c r="I56" s="27">
        <f t="shared" si="13"/>
        <v>1.4800000000000009</v>
      </c>
      <c r="J56" s="25">
        <f t="shared" si="14"/>
        <v>233672.08975000016</v>
      </c>
      <c r="K56" s="25">
        <f t="shared" si="15"/>
        <v>235260.68900000016</v>
      </c>
      <c r="L56" s="26">
        <f t="shared" si="10"/>
        <v>-0.12900000000000006</v>
      </c>
      <c r="M56" s="2">
        <f t="shared" si="19"/>
        <v>0</v>
      </c>
    </row>
    <row r="57" spans="1:15" x14ac:dyDescent="0.25">
      <c r="A57" s="23">
        <f t="shared" si="20"/>
        <v>0.97000000000000042</v>
      </c>
      <c r="B57" s="27">
        <f t="shared" si="20"/>
        <v>0.98000000000000043</v>
      </c>
      <c r="C57" s="25">
        <f t="shared" si="16"/>
        <v>154192.12725000008</v>
      </c>
      <c r="D57" s="25">
        <f t="shared" si="17"/>
        <v>155780.72650000008</v>
      </c>
      <c r="E57" s="26">
        <v>0</v>
      </c>
      <c r="F57" s="2">
        <f t="shared" si="18"/>
        <v>0</v>
      </c>
      <c r="H57" s="23">
        <f t="shared" ref="H57:I58" si="21">H56+1%</f>
        <v>1.4800000000000009</v>
      </c>
      <c r="I57" s="27">
        <f t="shared" si="21"/>
        <v>1.4900000000000009</v>
      </c>
      <c r="J57" s="25">
        <f t="shared" si="14"/>
        <v>235261.68900000016</v>
      </c>
      <c r="K57" s="25">
        <f t="shared" si="15"/>
        <v>236850.28825000016</v>
      </c>
      <c r="L57" s="26">
        <f t="shared" si="10"/>
        <v>-0.13200000000000006</v>
      </c>
      <c r="M57" s="2">
        <f t="shared" si="19"/>
        <v>0</v>
      </c>
    </row>
    <row r="58" spans="1:15" x14ac:dyDescent="0.25">
      <c r="A58" s="23">
        <f t="shared" si="20"/>
        <v>0.98000000000000043</v>
      </c>
      <c r="B58" s="27">
        <f t="shared" si="20"/>
        <v>0.99000000000000044</v>
      </c>
      <c r="C58" s="25">
        <f t="shared" si="16"/>
        <v>155781.72650000008</v>
      </c>
      <c r="D58" s="25">
        <f t="shared" si="17"/>
        <v>157370.32575000008</v>
      </c>
      <c r="E58" s="26">
        <v>0</v>
      </c>
      <c r="F58" s="2">
        <f t="shared" si="18"/>
        <v>0</v>
      </c>
      <c r="H58" s="23">
        <f t="shared" si="21"/>
        <v>1.4900000000000009</v>
      </c>
      <c r="I58" s="27">
        <f t="shared" si="21"/>
        <v>1.5000000000000009</v>
      </c>
      <c r="J58" s="25">
        <f t="shared" si="14"/>
        <v>236851.28825000016</v>
      </c>
      <c r="K58" s="25">
        <f t="shared" si="15"/>
        <v>238439.88750000016</v>
      </c>
      <c r="L58" s="26">
        <f t="shared" si="10"/>
        <v>-0.13500000000000006</v>
      </c>
      <c r="M58" s="2">
        <f t="shared" si="19"/>
        <v>0</v>
      </c>
    </row>
    <row r="59" spans="1:15" ht="15.75" thickBot="1" x14ac:dyDescent="0.3">
      <c r="A59" s="32">
        <f t="shared" si="20"/>
        <v>0.99000000000000044</v>
      </c>
      <c r="B59" s="33">
        <f t="shared" si="20"/>
        <v>1.0000000000000004</v>
      </c>
      <c r="C59" s="34">
        <f t="shared" si="16"/>
        <v>157371.32575000008</v>
      </c>
      <c r="D59" s="34">
        <f t="shared" si="17"/>
        <v>158959.92500000008</v>
      </c>
      <c r="E59" s="35">
        <v>0</v>
      </c>
      <c r="F59" s="15">
        <f t="shared" si="18"/>
        <v>0</v>
      </c>
      <c r="H59" s="32" t="s">
        <v>5</v>
      </c>
      <c r="I59" s="33"/>
      <c r="J59" s="34"/>
      <c r="K59" s="34"/>
      <c r="L59" s="35"/>
      <c r="M59" s="15">
        <f>M58</f>
        <v>0</v>
      </c>
    </row>
    <row r="76" spans="7:7" x14ac:dyDescent="0.25">
      <c r="G76" s="1"/>
    </row>
    <row r="111" spans="1:2" x14ac:dyDescent="0.25">
      <c r="A111" s="27"/>
      <c r="B111" s="27"/>
    </row>
    <row r="112" spans="1:2" x14ac:dyDescent="0.25">
      <c r="A112" s="27"/>
      <c r="B112" s="27"/>
    </row>
    <row r="113" spans="1:2" x14ac:dyDescent="0.25">
      <c r="A113" s="27"/>
      <c r="B113" s="27"/>
    </row>
    <row r="114" spans="1:2" x14ac:dyDescent="0.25">
      <c r="A114" s="27"/>
      <c r="B114" s="27"/>
    </row>
    <row r="115" spans="1:2" x14ac:dyDescent="0.25">
      <c r="A115" s="27"/>
      <c r="B115" s="27"/>
    </row>
    <row r="116" spans="1:2" x14ac:dyDescent="0.25">
      <c r="A116" s="27"/>
      <c r="B116" s="27"/>
    </row>
    <row r="117" spans="1:2" x14ac:dyDescent="0.25">
      <c r="A117" s="27"/>
      <c r="B117" s="27"/>
    </row>
    <row r="118" spans="1:2" x14ac:dyDescent="0.25">
      <c r="A118" s="27"/>
      <c r="B118" s="27"/>
    </row>
    <row r="119" spans="1:2" x14ac:dyDescent="0.25">
      <c r="A119" s="27"/>
      <c r="B119" s="27"/>
    </row>
    <row r="120" spans="1:2" x14ac:dyDescent="0.25">
      <c r="A120" s="27"/>
      <c r="B120" s="27"/>
    </row>
    <row r="121" spans="1:2" x14ac:dyDescent="0.25">
      <c r="A121" s="27"/>
    </row>
    <row r="122" spans="1:2" x14ac:dyDescent="0.25">
      <c r="A122" s="27"/>
    </row>
    <row r="123" spans="1:2" x14ac:dyDescent="0.25">
      <c r="A123" s="27"/>
    </row>
    <row r="124" spans="1:2" x14ac:dyDescent="0.25">
      <c r="A124" s="27"/>
    </row>
  </sheetData>
  <sheetProtection algorithmName="SHA-512" hashValue="K1yfEQtNy/359n9FiRP/y9oRelTvMnP5uTu+fjRzTewy9BfwcuuaenEWcpmRmAGv328dJFzF8kuUE4QfzOuPoA==" saltValue="YqwWijUHDU9p2XuroLJI/g==" spinCount="100000" sheet="1" selectLockedCells="1"/>
  <protectedRanges>
    <protectedRange sqref="M6" name="Bereik1"/>
  </protectedRanges>
  <mergeCells count="11">
    <mergeCell ref="A1:M1"/>
    <mergeCell ref="A2:D2"/>
    <mergeCell ref="A7:B7"/>
    <mergeCell ref="C7:D7"/>
    <mergeCell ref="H7:I7"/>
    <mergeCell ref="J7:K7"/>
    <mergeCell ref="A3:D3"/>
    <mergeCell ref="A4:D4"/>
    <mergeCell ref="H3:K3"/>
    <mergeCell ref="H4:K4"/>
    <mergeCell ref="H6:K6"/>
  </mergeCells>
  <pageMargins left="0.7" right="0.7" top="0.75" bottom="0.75" header="0.3" footer="0.3"/>
  <pageSetup paperSize="9" scale="7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CAAD1CDF196443949105A28CA0C1FE" ma:contentTypeVersion="9" ma:contentTypeDescription="Create a new document." ma:contentTypeScope="" ma:versionID="83cb875890914d2e19b35a4c77a916cd">
  <xsd:schema xmlns:xsd="http://www.w3.org/2001/XMLSchema" xmlns:xs="http://www.w3.org/2001/XMLSchema" xmlns:p="http://schemas.microsoft.com/office/2006/metadata/properties" xmlns:ns2="9399b344-2abc-4299-8c27-5efbb3b96f4c" targetNamespace="http://schemas.microsoft.com/office/2006/metadata/properties" ma:root="true" ma:fieldsID="78707a4ef90c0014f6ff926e33592226" ns2:_="">
    <xsd:import namespace="9399b344-2abc-4299-8c27-5efbb3b96f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99b344-2abc-4299-8c27-5efbb3b96f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8B58A1-4256-4506-9F3A-D76403600E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C58077-68E4-4F0C-9CB5-165D70B3282B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9399b344-2abc-4299-8c27-5efbb3b96f4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C69C9E5-8B2B-40F1-8067-AA40208BBC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99b344-2abc-4299-8c27-5efbb3b96f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Tarief correctie staffel</vt:lpstr>
      <vt:lpstr>'Tarief correctie staffel'!Afdrukbereik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Rogier Roding</dc:creator>
  <cp:lastModifiedBy>Math van den Beucken</cp:lastModifiedBy>
  <cp:lastPrinted>2023-05-24T06:21:49Z</cp:lastPrinted>
  <dcterms:created xsi:type="dcterms:W3CDTF">2021-12-31T11:24:48Z</dcterms:created>
  <dcterms:modified xsi:type="dcterms:W3CDTF">2025-09-26T06:22:37Z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0x01010008CAAD1CDF196443949105A28CA0C1FE</vt:lpwstr>
  </property>
</Properties>
</file>